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gbarahona\Dropbox\Revision acreditación 2\Operación zonas reguladas\Operación Castro L2\PO\MOD PO\A5\201903\"/>
    </mc:Choice>
  </mc:AlternateContent>
  <bookViews>
    <workbookView xWindow="2940" yWindow="75" windowWidth="11055" windowHeight="1011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LPP!$A$11:$H$61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<sst xmlns="http://schemas.openxmlformats.org/spreadsheetml/2006/main" count="467" uniqueCount="103">
  <si>
    <t>TIPO REGULACIÓN</t>
  </si>
  <si>
    <t>PE</t>
  </si>
  <si>
    <t>TIPO PROGRAMA</t>
  </si>
  <si>
    <t>PO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</si>
  <si>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</si>
  <si>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</si>
  <si>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</si>
  <si>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</si>
  <si>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</si>
  <si>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</si>
  <si>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</si>
  <si>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</si>
  <si>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</si>
  <si>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</si>
  <si>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</si>
  <si>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</si>
  <si>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</si>
  <si>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</si>
  <si>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</si>
  <si>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</si>
  <si>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</si>
  <si>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</si>
  <si>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</si>
  <si>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</si>
  <si>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</si>
  <si>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</si>
  <si>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</si>
  <si>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</si>
  <si>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</si>
  <si>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</si>
  <si>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</si>
  <si>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</si>
  <si>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</si>
  <si>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</si>
  <si>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</si>
  <si>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</si>
  <si>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</si>
  <si>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</si>
  <si>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</si>
  <si>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</si>
  <si>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</si>
  <si>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</si>
  <si>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06:55:00</t>
  </si>
  <si>
    <t>00:07:00</t>
  </si>
  <si>
    <t>DL</t>
  </si>
  <si>
    <t>07:18:00</t>
  </si>
  <si>
    <t>07:48:00</t>
  </si>
  <si>
    <t>08:22:00</t>
  </si>
  <si>
    <t>09:12:00</t>
  </si>
  <si>
    <t>09:10:00</t>
  </si>
  <si>
    <t>DS</t>
  </si>
  <si>
    <t>09:40:00</t>
  </si>
  <si>
    <t>20:18:00</t>
  </si>
  <si>
    <t>13:12:00</t>
  </si>
  <si>
    <t>14:12:00</t>
  </si>
  <si>
    <t>18:10:00</t>
  </si>
  <si>
    <t>18:40:00</t>
  </si>
  <si>
    <t>10:10:00</t>
  </si>
  <si>
    <t>11:10:00</t>
  </si>
  <si>
    <t>12:10:00</t>
  </si>
  <si>
    <t>13:10:00</t>
  </si>
  <si>
    <t>14:10:00</t>
  </si>
  <si>
    <t>15:10:00</t>
  </si>
  <si>
    <t>16:10:00</t>
  </si>
  <si>
    <t>17:10:00</t>
  </si>
  <si>
    <t>DF</t>
  </si>
  <si>
    <t>18:12:00</t>
  </si>
  <si>
    <t>08:18:00</t>
  </si>
  <si>
    <t>18:18:00</t>
  </si>
  <si>
    <t>19:52:00</t>
  </si>
  <si>
    <t>Normal</t>
  </si>
  <si>
    <t>20:10:00</t>
  </si>
  <si>
    <t>00:10:00</t>
  </si>
  <si>
    <t>José Miguel Sepúlveda Matamala</t>
  </si>
  <si>
    <t>00:15:00</t>
  </si>
  <si>
    <t>20:48:00</t>
  </si>
  <si>
    <t>08:48:00</t>
  </si>
  <si>
    <t>09:48:00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</si>
  <si>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</si>
  <si>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</si>
  <si>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</si>
  <si>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</si>
  <si>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</si>
  <si>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</si>
  <si>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</si>
  <si>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</si>
  <si>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</si>
  <si>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10:12:00</t>
  </si>
  <si>
    <t>11:12:00</t>
  </si>
  <si>
    <t>12:12:00</t>
  </si>
  <si>
    <t>10:48:00</t>
  </si>
  <si>
    <t>11:48:00</t>
  </si>
  <si>
    <t>12:48:00</t>
  </si>
  <si>
    <t>13:48:00</t>
  </si>
  <si>
    <t>14:48:00</t>
  </si>
  <si>
    <t>15:48:00</t>
  </si>
  <si>
    <t>16:48:00</t>
  </si>
  <si>
    <t>17:48:00</t>
  </si>
  <si>
    <t>18:48:00</t>
  </si>
  <si>
    <t>19:48:00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</si>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</sst>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3" xfId="0" applyNumberFormat="1" applyFont="1" applyFill="1" applyBorder="1" applyAlignment="1">
      <alignment horizontal="center" vertical="center" wrapText="1"/>
    </xf>
    <xf numFmtId="165" fontId="10" fillId="3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6" fillId="8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93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zoomScale="70" zoomScaleNormal="70"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0" t="str">
        <f>+D8&amp;"_"&amp;D9&amp;"_"&amp;D10&amp;"_"&amp;D11&amp;"_"&amp;D13&amp;"_"&amp;E16&amp;"_A5_"&amp;D12</f>
        <v>PO_X_CASTRO L2_L2_2019_3_A5_1</v>
      </c>
      <c r="C4" s="40"/>
      <c r="D4" s="40"/>
      <c r="E4" s="40"/>
      <c r="F4" s="40"/>
      <c r="G4" s="40"/>
      <c r="H4" s="40"/>
      <c r="I4" s="40"/>
      <c r="J4" s="40"/>
    </row>
    <row r="5" spans="1:10" s="1" customFormat="1" ht="15" x14ac:dyDescent="0.3">
      <c r="A5" s="7"/>
    </row>
    <row r="7" spans="1:10" x14ac:dyDescent="0.3">
      <c r="B7" s="35" t="s">
        <v>0</v>
      </c>
      <c r="C7" s="35"/>
      <c r="D7" s="41" t="s">
        <v>1</v>
      </c>
      <c r="E7" s="42"/>
      <c r="G7" s="5"/>
    </row>
    <row r="8" spans="1:10" x14ac:dyDescent="0.3">
      <c r="B8" s="35" t="s">
        <v>2</v>
      </c>
      <c r="C8" s="35"/>
      <c r="D8" s="41" t="s">
        <v>3</v>
      </c>
      <c r="E8" s="42"/>
      <c r="G8" s="5"/>
    </row>
    <row r="9" spans="1:10" x14ac:dyDescent="0.3">
      <c r="B9" s="35" t="s">
        <v>4</v>
      </c>
      <c r="C9" s="35"/>
      <c r="D9" s="41" t="s">
        <v>5</v>
      </c>
      <c r="E9" s="42"/>
    </row>
    <row r="10" spans="1:10" x14ac:dyDescent="0.3">
      <c r="B10" s="35" t="s">
        <v>6</v>
      </c>
      <c r="C10" s="35"/>
      <c r="D10" s="36" t="s">
        <v>7</v>
      </c>
      <c r="E10" s="37"/>
    </row>
    <row r="11" spans="1:10" x14ac:dyDescent="0.3">
      <c r="B11" s="35" t="s">
        <v>8</v>
      </c>
      <c r="C11" s="35"/>
      <c r="D11" s="38" t="s">
        <v>9</v>
      </c>
      <c r="E11" s="39"/>
    </row>
    <row r="12" spans="1:10" x14ac:dyDescent="0.3">
      <c r="B12" s="35" t="s">
        <v>10</v>
      </c>
      <c r="C12" s="35"/>
      <c r="D12" s="38">
        <v>1</v>
      </c>
      <c r="E12" s="39"/>
    </row>
    <row r="13" spans="1:10" x14ac:dyDescent="0.3">
      <c r="B13" s="35" t="s">
        <v>11</v>
      </c>
      <c r="C13" s="35"/>
      <c r="D13" s="38">
        <v>2019</v>
      </c>
      <c r="E13" s="39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6"/>
      <c r="H15" s="5"/>
    </row>
    <row r="16" spans="1:10" x14ac:dyDescent="0.3">
      <c r="B16" s="10" t="s">
        <v>70</v>
      </c>
      <c r="C16" s="29">
        <v>43525</v>
      </c>
      <c r="D16" s="27">
        <v>43830</v>
      </c>
      <c r="E16" s="28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1" t="s">
        <v>16</v>
      </c>
      <c r="C21" s="43" t="s">
        <v>73</v>
      </c>
      <c r="D21" s="43"/>
      <c r="E21" s="43"/>
      <c r="F21" s="43"/>
    </row>
    <row r="22" spans="2:6" x14ac:dyDescent="0.3">
      <c r="B22" s="11" t="s">
        <v>17</v>
      </c>
      <c r="C22" s="43"/>
      <c r="D22" s="43"/>
      <c r="E22" s="43"/>
      <c r="F22" s="43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L93"/>
  <sheetViews>
    <sheetView zoomScaleNormal="100" workbookViewId="0">
      <selection activeCell="M8" sqref="M8"/>
    </sheetView>
  </sheetViews>
  <sheetFormatPr baseColWidth="10" defaultColWidth="20.42578125" defaultRowHeight="14.25" customHeight="1" x14ac:dyDescent="0.2"/>
  <cols>
    <col min="1" max="1" width="12.85546875" style="12" customWidth="1"/>
    <col min="2" max="2" width="7.85546875" style="12" bestFit="1" customWidth="1"/>
    <col min="3" max="3" width="3.28515625" style="12" customWidth="1"/>
    <col min="4" max="4" width="5.7109375" style="12" bestFit="1" customWidth="1"/>
    <col min="5" max="6" width="14.7109375" style="12" bestFit="1" customWidth="1"/>
    <col min="7" max="7" width="16.42578125" style="12" customWidth="1"/>
    <col min="8" max="9" width="3.28515625" style="12" bestFit="1" customWidth="1"/>
    <col min="10" max="10" width="5.7109375" style="12" customWidth="1"/>
    <col min="11" max="11" width="7.85546875" style="12" bestFit="1" customWidth="1"/>
    <col min="12" max="12" width="3.28515625" style="12" customWidth="1"/>
    <col min="13" max="13" width="9.7109375" style="12" customWidth="1"/>
    <col min="14" max="15" width="4.140625" style="12" customWidth="1"/>
    <col min="16" max="16384" width="20.42578125" style="12"/>
  </cols>
  <sheetData>
    <row r="1" spans="1:12" ht="11.25" x14ac:dyDescent="0.2"/>
    <row r="2" spans="1:12" ht="16.5" x14ac:dyDescent="0.2">
      <c r="A2" s="44" t="str">
        <f>"PUNTOS DE CONTROL DE LA UNIDAD DE NEGOCIO ("&amp;A7&amp;" - "&amp;C7&amp;")"</f>
        <v>PUNTOS DE CONTROL DE LA UNIDAD DE NEGOCIO (L2 - Normal)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1.25" x14ac:dyDescent="0.2"/>
    <row r="4" spans="1:12" s="3" customFormat="1" ht="15" x14ac:dyDescent="0.25">
      <c r="A4" s="3" t="s">
        <v>18</v>
      </c>
    </row>
    <row r="5" spans="1:12" ht="11.25" x14ac:dyDescent="0.2"/>
    <row r="6" spans="1:12" ht="15" x14ac:dyDescent="0.25">
      <c r="A6" s="51" t="s">
        <v>19</v>
      </c>
      <c r="B6" s="52"/>
      <c r="C6" s="46" t="s">
        <v>20</v>
      </c>
      <c r="D6" s="46"/>
      <c r="E6" s="46"/>
      <c r="F6" s="45" t="s">
        <v>13</v>
      </c>
      <c r="G6" s="45" t="s">
        <v>21</v>
      </c>
      <c r="H6" s="46" t="s">
        <v>14</v>
      </c>
      <c r="I6" s="46"/>
      <c r="J6" s="46"/>
      <c r="K6" s="46"/>
      <c r="L6" s="46"/>
    </row>
    <row r="7" spans="1:12" ht="15" x14ac:dyDescent="0.25">
      <c r="A7" s="53" t="str">
        <f>+TAPA!D11</f>
        <v>L2</v>
      </c>
      <c r="B7" s="54"/>
      <c r="C7" s="55" t="str">
        <f>+TAPA!B16</f>
        <v>Normal</v>
      </c>
      <c r="D7" s="55"/>
      <c r="E7" s="55"/>
      <c r="F7" s="47">
        <f>+TAPA!C16</f>
        <v>43525</v>
      </c>
      <c r="G7" s="47"/>
      <c r="H7" s="48">
        <f>+TAPA!D16</f>
        <v>43830</v>
      </c>
      <c r="I7" s="49"/>
      <c r="J7" s="49"/>
      <c r="K7" s="49"/>
      <c r="L7" s="50"/>
    </row>
    <row r="8" spans="1:12" ht="11.25" x14ac:dyDescent="0.2"/>
    <row r="9" spans="1:12" s="3" customFormat="1" ht="15" x14ac:dyDescent="0.25">
      <c r="A9" s="3" t="s">
        <v>22</v>
      </c>
    </row>
    <row r="10" spans="1:12" ht="14.25" customHeight="1" x14ac:dyDescent="0.2">
      <c r="L10" s="13"/>
    </row>
    <row r="11" spans="1:12" s="4" customFormat="1" ht="99.75" customHeight="1" x14ac:dyDescent="0.2">
      <c r="A11" s="15" t="s">
        <v>23</v>
      </c>
      <c r="B11" s="16" t="s">
        <v>24</v>
      </c>
      <c r="C11" s="16" t="s">
        <v>25</v>
      </c>
      <c r="D11" s="16" t="s">
        <v>26</v>
      </c>
      <c r="E11" s="16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</row>
    <row r="12" spans="1:12" ht="15" customHeight="1" x14ac:dyDescent="0.2">
      <c r="A12" s="17" t="s">
        <v>9</v>
      </c>
      <c r="B12" s="30" t="s">
        <v>100</v>
      </c>
      <c r="C12" s="17">
        <v>0</v>
      </c>
      <c r="D12" s="17">
        <v>1</v>
      </c>
      <c r="E12" s="18">
        <v>-73.796257999999995</v>
      </c>
      <c r="F12" s="18">
        <v>-42.460596000000002</v>
      </c>
      <c r="G12" s="19">
        <v>555.79840087890625</v>
      </c>
      <c r="H12" s="20">
        <v>1</v>
      </c>
      <c r="I12" s="20">
        <v>0</v>
      </c>
      <c r="J12" s="20">
        <v>1</v>
      </c>
      <c r="K12" s="20">
        <v>0</v>
      </c>
      <c r="L12" s="20">
        <v>1</v>
      </c>
    </row>
    <row r="13" spans="1:12" ht="14.25" customHeight="1" x14ac:dyDescent="0.2">
      <c r="A13" s="17" t="s">
        <v>9</v>
      </c>
      <c r="B13" s="30" t="s">
        <v>100</v>
      </c>
      <c r="C13" s="17">
        <v>0</v>
      </c>
      <c r="D13" s="17">
        <v>2</v>
      </c>
      <c r="E13" s="18">
        <v>-73.795164</v>
      </c>
      <c r="F13" s="18">
        <v>-42.459066</v>
      </c>
      <c r="G13" s="19">
        <v>824.516845703125</v>
      </c>
      <c r="H13" s="20">
        <v>1</v>
      </c>
      <c r="I13" s="20">
        <v>1</v>
      </c>
      <c r="J13" s="20">
        <v>0</v>
      </c>
      <c r="K13" s="20">
        <v>0.85</v>
      </c>
      <c r="L13" s="20">
        <v>1</v>
      </c>
    </row>
    <row r="14" spans="1:12" ht="14.25" customHeight="1" x14ac:dyDescent="0.2">
      <c r="A14" s="17" t="s">
        <v>9</v>
      </c>
      <c r="B14" s="30" t="s">
        <v>100</v>
      </c>
      <c r="C14" s="17">
        <v>0</v>
      </c>
      <c r="D14" s="17">
        <v>3</v>
      </c>
      <c r="E14" s="18">
        <v>-73.792833000000002</v>
      </c>
      <c r="F14" s="18">
        <v>-42.461190999999999</v>
      </c>
      <c r="G14" s="19">
        <v>1182.3013916015625</v>
      </c>
      <c r="H14" s="20">
        <v>1</v>
      </c>
      <c r="I14" s="20">
        <v>1</v>
      </c>
      <c r="J14" s="20">
        <v>0</v>
      </c>
      <c r="K14" s="20">
        <v>0.1</v>
      </c>
      <c r="L14" s="20">
        <v>1</v>
      </c>
    </row>
    <row r="15" spans="1:12" ht="14.25" customHeight="1" x14ac:dyDescent="0.2">
      <c r="A15" s="17" t="s">
        <v>9</v>
      </c>
      <c r="B15" s="30" t="s">
        <v>100</v>
      </c>
      <c r="C15" s="17">
        <v>0</v>
      </c>
      <c r="D15" s="17">
        <v>4</v>
      </c>
      <c r="E15" s="18">
        <v>-73.789507</v>
      </c>
      <c r="F15" s="18">
        <v>-42.462090000000003</v>
      </c>
      <c r="G15" s="19">
        <v>1624.8880615234375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</row>
    <row r="16" spans="1:12" ht="14.25" customHeight="1" x14ac:dyDescent="0.2">
      <c r="A16" s="17" t="s">
        <v>9</v>
      </c>
      <c r="B16" s="30" t="s">
        <v>100</v>
      </c>
      <c r="C16" s="17">
        <v>0</v>
      </c>
      <c r="D16" s="17">
        <v>5</v>
      </c>
      <c r="E16" s="18">
        <v>-73.791100999999998</v>
      </c>
      <c r="F16" s="18">
        <v>-42.463765000000002</v>
      </c>
      <c r="G16" s="19">
        <v>1885.3812255859375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</row>
    <row r="17" spans="1:12" ht="14.25" customHeight="1" x14ac:dyDescent="0.2">
      <c r="A17" s="17" t="s">
        <v>9</v>
      </c>
      <c r="B17" s="30" t="s">
        <v>100</v>
      </c>
      <c r="C17" s="17">
        <v>0</v>
      </c>
      <c r="D17" s="17">
        <v>6</v>
      </c>
      <c r="E17" s="18">
        <v>-73.791252</v>
      </c>
      <c r="F17" s="18">
        <v>-42.468096000000003</v>
      </c>
      <c r="G17" s="19">
        <v>2510.53076171875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</row>
    <row r="18" spans="1:12" ht="14.25" customHeight="1" x14ac:dyDescent="0.2">
      <c r="A18" s="17" t="s">
        <v>9</v>
      </c>
      <c r="B18" s="30" t="s">
        <v>100</v>
      </c>
      <c r="C18" s="17">
        <v>0</v>
      </c>
      <c r="D18" s="17">
        <v>7</v>
      </c>
      <c r="E18" s="18">
        <v>-73.789118999999999</v>
      </c>
      <c r="F18" s="18">
        <v>-42.468760000000003</v>
      </c>
      <c r="G18" s="19">
        <v>2727.990478515625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</row>
    <row r="19" spans="1:12" ht="14.25" customHeight="1" x14ac:dyDescent="0.2">
      <c r="A19" s="17" t="s">
        <v>9</v>
      </c>
      <c r="B19" s="30" t="s">
        <v>100</v>
      </c>
      <c r="C19" s="17">
        <v>0</v>
      </c>
      <c r="D19" s="17">
        <v>8</v>
      </c>
      <c r="E19" s="18">
        <v>-73.791053000000005</v>
      </c>
      <c r="F19" s="18">
        <v>-42.467747000000003</v>
      </c>
      <c r="G19" s="19">
        <v>2941.44921875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</row>
    <row r="20" spans="1:12" ht="14.25" customHeight="1" x14ac:dyDescent="0.2">
      <c r="A20" s="17" t="s">
        <v>9</v>
      </c>
      <c r="B20" s="30" t="s">
        <v>100</v>
      </c>
      <c r="C20" s="17">
        <v>0</v>
      </c>
      <c r="D20" s="17">
        <v>9</v>
      </c>
      <c r="E20" s="18">
        <v>-73.781546000000006</v>
      </c>
      <c r="F20" s="18">
        <v>-42.470174</v>
      </c>
      <c r="G20" s="19">
        <v>4335.9169921875</v>
      </c>
      <c r="H20" s="20">
        <v>1</v>
      </c>
      <c r="I20" s="20">
        <v>0</v>
      </c>
      <c r="J20" s="20">
        <v>0</v>
      </c>
      <c r="K20" s="20">
        <v>0</v>
      </c>
      <c r="L20" s="20">
        <v>1</v>
      </c>
    </row>
    <row r="21" spans="1:12" ht="14.25" customHeight="1" x14ac:dyDescent="0.2">
      <c r="A21" s="17" t="s">
        <v>9</v>
      </c>
      <c r="B21" s="30" t="s">
        <v>100</v>
      </c>
      <c r="C21" s="17">
        <v>0</v>
      </c>
      <c r="D21" s="17">
        <v>10</v>
      </c>
      <c r="E21" s="18">
        <v>-73.775422000000006</v>
      </c>
      <c r="F21" s="18">
        <v>-42.473143</v>
      </c>
      <c r="G21" s="19">
        <v>4942.578125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</row>
    <row r="22" spans="1:12" ht="14.25" customHeight="1" x14ac:dyDescent="0.2">
      <c r="A22" s="17" t="s">
        <v>9</v>
      </c>
      <c r="B22" s="30" t="s">
        <v>100</v>
      </c>
      <c r="C22" s="17">
        <v>0</v>
      </c>
      <c r="D22" s="17">
        <v>11</v>
      </c>
      <c r="E22" s="18">
        <v>-73.768366999999998</v>
      </c>
      <c r="F22" s="18">
        <v>-42.476201000000003</v>
      </c>
      <c r="G22" s="19">
        <v>5625.78466796875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</row>
    <row r="23" spans="1:12" ht="14.25" customHeight="1" x14ac:dyDescent="0.2">
      <c r="A23" s="17" t="s">
        <v>9</v>
      </c>
      <c r="B23" s="30" t="s">
        <v>100</v>
      </c>
      <c r="C23" s="17">
        <v>0</v>
      </c>
      <c r="D23" s="17">
        <v>12</v>
      </c>
      <c r="E23" s="18">
        <v>-73.766644999999997</v>
      </c>
      <c r="F23" s="18">
        <v>-42.478102</v>
      </c>
      <c r="G23" s="19">
        <v>5970.6982421875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</row>
    <row r="24" spans="1:12" ht="14.25" customHeight="1" x14ac:dyDescent="0.2">
      <c r="A24" s="17" t="s">
        <v>9</v>
      </c>
      <c r="B24" s="30" t="s">
        <v>100</v>
      </c>
      <c r="C24" s="17">
        <v>0</v>
      </c>
      <c r="D24" s="17">
        <v>13</v>
      </c>
      <c r="E24" s="18">
        <v>-73.765223000000006</v>
      </c>
      <c r="F24" s="18">
        <v>-42.479311000000003</v>
      </c>
      <c r="G24" s="19">
        <v>6218.1513671875</v>
      </c>
      <c r="H24" s="20">
        <v>1</v>
      </c>
      <c r="I24" s="20">
        <v>0</v>
      </c>
      <c r="J24" s="20">
        <v>0</v>
      </c>
      <c r="K24" s="20">
        <v>0</v>
      </c>
      <c r="L24" s="20">
        <v>1</v>
      </c>
    </row>
    <row r="25" spans="1:12" ht="14.25" customHeight="1" x14ac:dyDescent="0.2">
      <c r="A25" s="17" t="s">
        <v>9</v>
      </c>
      <c r="B25" s="30" t="s">
        <v>100</v>
      </c>
      <c r="C25" s="17">
        <v>0</v>
      </c>
      <c r="D25" s="17">
        <v>14</v>
      </c>
      <c r="E25" s="18">
        <v>-73.765124999999998</v>
      </c>
      <c r="F25" s="18">
        <v>-42.483825000000003</v>
      </c>
      <c r="G25" s="19">
        <v>6719.68310546875</v>
      </c>
      <c r="H25" s="20">
        <v>1</v>
      </c>
      <c r="I25" s="20">
        <v>0</v>
      </c>
      <c r="J25" s="20">
        <v>0</v>
      </c>
      <c r="K25" s="20">
        <v>0</v>
      </c>
      <c r="L25" s="20">
        <v>1</v>
      </c>
    </row>
    <row r="26" spans="1:12" ht="14.25" customHeight="1" x14ac:dyDescent="0.2">
      <c r="A26" s="17" t="s">
        <v>9</v>
      </c>
      <c r="B26" s="30" t="s">
        <v>100</v>
      </c>
      <c r="C26" s="17">
        <v>0</v>
      </c>
      <c r="D26" s="17">
        <v>15</v>
      </c>
      <c r="E26" s="18">
        <v>-73.773781</v>
      </c>
      <c r="F26" s="18">
        <v>-42.484189999999998</v>
      </c>
      <c r="G26" s="19">
        <v>8242.0185546875</v>
      </c>
      <c r="H26" s="20">
        <v>1</v>
      </c>
      <c r="I26" s="20">
        <v>0</v>
      </c>
      <c r="J26" s="20">
        <v>0</v>
      </c>
      <c r="K26" s="20">
        <v>0</v>
      </c>
      <c r="L26" s="20">
        <v>0</v>
      </c>
    </row>
    <row r="27" spans="1:12" ht="14.25" customHeight="1" x14ac:dyDescent="0.2">
      <c r="A27" s="17" t="s">
        <v>9</v>
      </c>
      <c r="B27" s="30" t="s">
        <v>100</v>
      </c>
      <c r="C27" s="17">
        <v>0</v>
      </c>
      <c r="D27" s="17">
        <v>16</v>
      </c>
      <c r="E27" s="18">
        <v>-73.771715999999998</v>
      </c>
      <c r="F27" s="18">
        <v>-42.494633</v>
      </c>
      <c r="G27" s="19">
        <v>9430.740234375</v>
      </c>
      <c r="H27" s="20">
        <v>1</v>
      </c>
      <c r="I27" s="20">
        <v>0</v>
      </c>
      <c r="J27" s="20">
        <v>0</v>
      </c>
      <c r="K27" s="20">
        <v>0</v>
      </c>
      <c r="L27" s="20">
        <v>0</v>
      </c>
    </row>
    <row r="28" spans="1:12" ht="14.25" customHeight="1" x14ac:dyDescent="0.2">
      <c r="A28" s="17" t="s">
        <v>9</v>
      </c>
      <c r="B28" s="30" t="s">
        <v>100</v>
      </c>
      <c r="C28" s="17">
        <v>0</v>
      </c>
      <c r="D28" s="17">
        <v>17</v>
      </c>
      <c r="E28" s="18">
        <v>-73.782143000000005</v>
      </c>
      <c r="F28" s="18">
        <v>-42.500802</v>
      </c>
      <c r="G28" s="19">
        <v>10661.775390625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</row>
    <row r="29" spans="1:12" ht="14.25" customHeight="1" x14ac:dyDescent="0.2">
      <c r="A29" s="17" t="s">
        <v>9</v>
      </c>
      <c r="B29" s="30" t="s">
        <v>100</v>
      </c>
      <c r="C29" s="17">
        <v>0</v>
      </c>
      <c r="D29" s="17">
        <v>18</v>
      </c>
      <c r="E29" s="18">
        <v>-73.790458999999998</v>
      </c>
      <c r="F29" s="18">
        <v>-42.508156</v>
      </c>
      <c r="G29" s="19">
        <v>11792.1494140625</v>
      </c>
      <c r="H29" s="20">
        <v>1</v>
      </c>
      <c r="I29" s="20">
        <v>1</v>
      </c>
      <c r="J29" s="20">
        <v>0</v>
      </c>
      <c r="K29" s="20">
        <v>0.05</v>
      </c>
      <c r="L29" s="20">
        <v>0</v>
      </c>
    </row>
    <row r="30" spans="1:12" ht="14.25" customHeight="1" x14ac:dyDescent="0.2">
      <c r="A30" s="17" t="s">
        <v>9</v>
      </c>
      <c r="B30" s="30" t="s">
        <v>100</v>
      </c>
      <c r="C30" s="17">
        <v>1</v>
      </c>
      <c r="D30" s="17">
        <v>1</v>
      </c>
      <c r="E30" s="18">
        <v>-73.789309000000003</v>
      </c>
      <c r="F30" s="18">
        <v>-42.507922000000001</v>
      </c>
      <c r="G30" s="19">
        <v>131.73052978515625</v>
      </c>
      <c r="H30" s="20">
        <v>1</v>
      </c>
      <c r="I30" s="20">
        <v>0</v>
      </c>
      <c r="J30" s="20">
        <v>0</v>
      </c>
      <c r="K30" s="20">
        <v>0</v>
      </c>
      <c r="L30" s="20">
        <v>0</v>
      </c>
    </row>
    <row r="31" spans="1:12" ht="14.25" customHeight="1" x14ac:dyDescent="0.2">
      <c r="A31" s="17" t="s">
        <v>9</v>
      </c>
      <c r="B31" s="30" t="s">
        <v>100</v>
      </c>
      <c r="C31" s="17">
        <v>1</v>
      </c>
      <c r="D31" s="17">
        <v>2</v>
      </c>
      <c r="E31" s="18">
        <v>-73.780708000000004</v>
      </c>
      <c r="F31" s="18">
        <v>-42.499844000000003</v>
      </c>
      <c r="G31" s="19">
        <v>1316.7623291015625</v>
      </c>
      <c r="H31" s="20">
        <v>1</v>
      </c>
      <c r="I31" s="20">
        <v>1</v>
      </c>
      <c r="J31" s="20">
        <v>0</v>
      </c>
      <c r="K31" s="20">
        <v>0.85</v>
      </c>
      <c r="L31" s="20">
        <v>0</v>
      </c>
    </row>
    <row r="32" spans="1:12" ht="14.25" customHeight="1" x14ac:dyDescent="0.2">
      <c r="A32" s="17" t="s">
        <v>9</v>
      </c>
      <c r="B32" s="30" t="s">
        <v>100</v>
      </c>
      <c r="C32" s="17">
        <v>1</v>
      </c>
      <c r="D32" s="17">
        <v>3</v>
      </c>
      <c r="E32" s="18">
        <v>-73.773428999999993</v>
      </c>
      <c r="F32" s="18">
        <v>-42.487468999999997</v>
      </c>
      <c r="G32" s="19">
        <v>3207.86328125</v>
      </c>
      <c r="H32" s="20">
        <v>1</v>
      </c>
      <c r="I32" s="20">
        <v>1</v>
      </c>
      <c r="J32" s="20">
        <v>0</v>
      </c>
      <c r="K32" s="20">
        <v>0.1</v>
      </c>
      <c r="L32" s="20">
        <v>0</v>
      </c>
    </row>
    <row r="33" spans="1:12" ht="14.25" customHeight="1" x14ac:dyDescent="0.2">
      <c r="A33" s="17" t="s">
        <v>9</v>
      </c>
      <c r="B33" s="30" t="s">
        <v>100</v>
      </c>
      <c r="C33" s="17">
        <v>1</v>
      </c>
      <c r="D33" s="17">
        <v>4</v>
      </c>
      <c r="E33" s="18">
        <v>-73.761894999999996</v>
      </c>
      <c r="F33" s="18">
        <v>-42.482737999999998</v>
      </c>
      <c r="G33" s="19">
        <v>5206.1630859375</v>
      </c>
      <c r="H33" s="20">
        <v>1</v>
      </c>
      <c r="I33" s="20">
        <v>0</v>
      </c>
      <c r="J33" s="20">
        <v>0</v>
      </c>
      <c r="K33" s="20">
        <v>0</v>
      </c>
      <c r="L33" s="20">
        <v>1</v>
      </c>
    </row>
    <row r="34" spans="1:12" ht="14.25" customHeight="1" x14ac:dyDescent="0.2">
      <c r="A34" s="17" t="s">
        <v>9</v>
      </c>
      <c r="B34" s="30" t="s">
        <v>100</v>
      </c>
      <c r="C34" s="17">
        <v>1</v>
      </c>
      <c r="D34" s="17">
        <v>5</v>
      </c>
      <c r="E34" s="18">
        <v>-73.763462000000004</v>
      </c>
      <c r="F34" s="18">
        <v>-42.479360999999997</v>
      </c>
      <c r="G34" s="19">
        <v>5676.51953125</v>
      </c>
      <c r="H34" s="20">
        <v>1</v>
      </c>
      <c r="I34" s="20">
        <v>0</v>
      </c>
      <c r="J34" s="20">
        <v>0</v>
      </c>
      <c r="K34" s="20">
        <v>0</v>
      </c>
      <c r="L34" s="20">
        <v>1</v>
      </c>
    </row>
    <row r="35" spans="1:12" ht="14.25" customHeight="1" x14ac:dyDescent="0.2">
      <c r="A35" s="17" t="s">
        <v>9</v>
      </c>
      <c r="B35" s="30" t="s">
        <v>100</v>
      </c>
      <c r="C35" s="17">
        <v>1</v>
      </c>
      <c r="D35" s="17">
        <v>6</v>
      </c>
      <c r="E35" s="18">
        <v>-73.768428999999998</v>
      </c>
      <c r="F35" s="18">
        <v>-42.47607</v>
      </c>
      <c r="G35" s="19">
        <v>6375.9384765625</v>
      </c>
      <c r="H35" s="20">
        <v>1</v>
      </c>
      <c r="I35" s="20">
        <v>0</v>
      </c>
      <c r="J35" s="20">
        <v>0</v>
      </c>
      <c r="K35" s="20">
        <v>0</v>
      </c>
      <c r="L35" s="20">
        <v>1</v>
      </c>
    </row>
    <row r="36" spans="1:12" ht="14.25" customHeight="1" x14ac:dyDescent="0.2">
      <c r="A36" s="17" t="s">
        <v>9</v>
      </c>
      <c r="B36" s="30" t="s">
        <v>100</v>
      </c>
      <c r="C36" s="17">
        <v>1</v>
      </c>
      <c r="D36" s="17">
        <v>7</v>
      </c>
      <c r="E36" s="18">
        <v>-73.780647999999999</v>
      </c>
      <c r="F36" s="18">
        <v>-42.470509999999997</v>
      </c>
      <c r="G36" s="19">
        <v>7565.87548828125</v>
      </c>
      <c r="H36" s="20">
        <v>1</v>
      </c>
      <c r="I36" s="20">
        <v>0</v>
      </c>
      <c r="J36" s="20">
        <v>0</v>
      </c>
      <c r="K36" s="20">
        <v>0</v>
      </c>
      <c r="L36" s="20">
        <v>1</v>
      </c>
    </row>
    <row r="37" spans="1:12" ht="14.25" customHeight="1" x14ac:dyDescent="0.2">
      <c r="A37" s="17" t="s">
        <v>9</v>
      </c>
      <c r="B37" s="30" t="s">
        <v>100</v>
      </c>
      <c r="C37" s="17">
        <v>1</v>
      </c>
      <c r="D37" s="17">
        <v>8</v>
      </c>
      <c r="E37" s="18">
        <v>-73.791252</v>
      </c>
      <c r="F37" s="18">
        <v>-42.468096000000003</v>
      </c>
      <c r="G37" s="19">
        <v>9094.3076171875</v>
      </c>
      <c r="H37" s="20">
        <v>1</v>
      </c>
      <c r="I37" s="20">
        <v>0</v>
      </c>
      <c r="J37" s="20">
        <v>0</v>
      </c>
      <c r="K37" s="20">
        <v>0</v>
      </c>
      <c r="L37" s="20">
        <v>1</v>
      </c>
    </row>
    <row r="38" spans="1:12" ht="14.25" customHeight="1" x14ac:dyDescent="0.2">
      <c r="A38" s="17" t="s">
        <v>9</v>
      </c>
      <c r="B38" s="30" t="s">
        <v>100</v>
      </c>
      <c r="C38" s="17">
        <v>1</v>
      </c>
      <c r="D38" s="17">
        <v>9</v>
      </c>
      <c r="E38" s="18">
        <v>-73.789118999999999</v>
      </c>
      <c r="F38" s="18">
        <v>-42.468760000000003</v>
      </c>
      <c r="G38" s="19">
        <v>9311.7666015625</v>
      </c>
      <c r="H38" s="20">
        <v>1</v>
      </c>
      <c r="I38" s="20">
        <v>0</v>
      </c>
      <c r="J38" s="20">
        <v>0</v>
      </c>
      <c r="K38" s="20">
        <v>0</v>
      </c>
      <c r="L38" s="20">
        <v>1</v>
      </c>
    </row>
    <row r="39" spans="1:12" ht="14.25" customHeight="1" x14ac:dyDescent="0.2">
      <c r="A39" s="17" t="s">
        <v>9</v>
      </c>
      <c r="B39" s="30" t="s">
        <v>100</v>
      </c>
      <c r="C39" s="17">
        <v>1</v>
      </c>
      <c r="D39" s="17">
        <v>10</v>
      </c>
      <c r="E39" s="18">
        <v>-73.791053000000005</v>
      </c>
      <c r="F39" s="18">
        <v>-42.467747000000003</v>
      </c>
      <c r="G39" s="19">
        <v>9525.2255859375</v>
      </c>
      <c r="H39" s="20">
        <v>1</v>
      </c>
      <c r="I39" s="20">
        <v>0</v>
      </c>
      <c r="J39" s="20">
        <v>0</v>
      </c>
      <c r="K39" s="20">
        <v>0</v>
      </c>
      <c r="L39" s="20">
        <v>1</v>
      </c>
    </row>
    <row r="40" spans="1:12" ht="14.25" customHeight="1" x14ac:dyDescent="0.2">
      <c r="A40" s="17" t="s">
        <v>9</v>
      </c>
      <c r="B40" s="30" t="s">
        <v>100</v>
      </c>
      <c r="C40" s="17">
        <v>1</v>
      </c>
      <c r="D40" s="17">
        <v>11</v>
      </c>
      <c r="E40" s="18">
        <v>-73.790318999999997</v>
      </c>
      <c r="F40" s="18">
        <v>-42.463166000000001</v>
      </c>
      <c r="G40" s="19">
        <v>10192.0546875</v>
      </c>
      <c r="H40" s="20">
        <v>1</v>
      </c>
      <c r="I40" s="20">
        <v>0</v>
      </c>
      <c r="J40" s="20">
        <v>0</v>
      </c>
      <c r="K40" s="20">
        <v>0</v>
      </c>
      <c r="L40" s="20">
        <v>1</v>
      </c>
    </row>
    <row r="41" spans="1:12" ht="14.25" customHeight="1" x14ac:dyDescent="0.2">
      <c r="A41" s="17" t="s">
        <v>9</v>
      </c>
      <c r="B41" s="30" t="s">
        <v>100</v>
      </c>
      <c r="C41" s="17">
        <v>1</v>
      </c>
      <c r="D41" s="17">
        <v>12</v>
      </c>
      <c r="E41" s="18">
        <v>-73.792826000000005</v>
      </c>
      <c r="F41" s="18">
        <v>-42.461196999999999</v>
      </c>
      <c r="G41" s="19">
        <v>10771.9580078125</v>
      </c>
      <c r="H41" s="20">
        <v>1</v>
      </c>
      <c r="I41" s="20">
        <v>0</v>
      </c>
      <c r="J41" s="20">
        <v>0</v>
      </c>
      <c r="K41" s="20">
        <v>0</v>
      </c>
      <c r="L41" s="20">
        <v>1</v>
      </c>
    </row>
    <row r="42" spans="1:12" ht="14.25" customHeight="1" x14ac:dyDescent="0.2">
      <c r="A42" s="17" t="s">
        <v>9</v>
      </c>
      <c r="B42" s="30" t="s">
        <v>100</v>
      </c>
      <c r="C42" s="17">
        <v>1</v>
      </c>
      <c r="D42" s="17">
        <v>13</v>
      </c>
      <c r="E42" s="18">
        <v>-73.796259000000006</v>
      </c>
      <c r="F42" s="18">
        <v>-42.460591999999998</v>
      </c>
      <c r="G42" s="19">
        <v>11398.8896484375</v>
      </c>
      <c r="H42" s="20">
        <v>1</v>
      </c>
      <c r="I42" s="20">
        <v>1</v>
      </c>
      <c r="J42" s="20">
        <v>0</v>
      </c>
      <c r="K42" s="20">
        <v>0.05</v>
      </c>
      <c r="L42" s="20">
        <v>1</v>
      </c>
    </row>
    <row r="43" spans="1:12" ht="14.25" customHeight="1" x14ac:dyDescent="0.2">
      <c r="A43" s="17" t="s">
        <v>9</v>
      </c>
      <c r="B43" s="30" t="s">
        <v>101</v>
      </c>
      <c r="C43" s="17">
        <v>0</v>
      </c>
      <c r="D43" s="17">
        <v>1</v>
      </c>
      <c r="E43" s="18">
        <v>-73.793642000000006</v>
      </c>
      <c r="F43" s="18">
        <v>-42.460884999999998</v>
      </c>
      <c r="G43" s="19">
        <v>366.6171875</v>
      </c>
      <c r="H43" s="20">
        <v>1</v>
      </c>
      <c r="I43" s="20">
        <v>0</v>
      </c>
      <c r="J43" s="20">
        <v>1</v>
      </c>
      <c r="K43" s="20">
        <v>0</v>
      </c>
      <c r="L43" s="20">
        <v>1</v>
      </c>
    </row>
    <row r="44" spans="1:12" ht="14.25" customHeight="1" x14ac:dyDescent="0.2">
      <c r="A44" s="17" t="s">
        <v>9</v>
      </c>
      <c r="B44" s="30" t="s">
        <v>101</v>
      </c>
      <c r="C44" s="17">
        <v>0</v>
      </c>
      <c r="D44" s="17">
        <v>2</v>
      </c>
      <c r="E44" s="18">
        <v>-73.791252999999998</v>
      </c>
      <c r="F44" s="18">
        <v>-42.459249</v>
      </c>
      <c r="G44" s="19">
        <v>635.1658935546875</v>
      </c>
      <c r="H44" s="20">
        <v>1</v>
      </c>
      <c r="I44" s="20">
        <v>1</v>
      </c>
      <c r="J44" s="20">
        <v>0</v>
      </c>
      <c r="K44" s="20">
        <v>0.85</v>
      </c>
      <c r="L44" s="20">
        <v>1</v>
      </c>
    </row>
    <row r="45" spans="1:12" ht="14.25" customHeight="1" x14ac:dyDescent="0.2">
      <c r="A45" s="17" t="s">
        <v>9</v>
      </c>
      <c r="B45" s="30" t="s">
        <v>101</v>
      </c>
      <c r="C45" s="17">
        <v>0</v>
      </c>
      <c r="D45" s="17">
        <v>3</v>
      </c>
      <c r="E45" s="18">
        <v>-73.788709999999995</v>
      </c>
      <c r="F45" s="18">
        <v>-42.459088000000001</v>
      </c>
      <c r="G45" s="19">
        <v>894.86517333984375</v>
      </c>
      <c r="H45" s="20">
        <v>1</v>
      </c>
      <c r="I45" s="20">
        <v>1</v>
      </c>
      <c r="J45" s="20">
        <v>0</v>
      </c>
      <c r="K45" s="20">
        <v>0.1</v>
      </c>
      <c r="L45" s="20">
        <v>1</v>
      </c>
    </row>
    <row r="46" spans="1:12" ht="14.25" customHeight="1" x14ac:dyDescent="0.2">
      <c r="A46" s="17" t="s">
        <v>9</v>
      </c>
      <c r="B46" s="30" t="s">
        <v>101</v>
      </c>
      <c r="C46" s="17">
        <v>0</v>
      </c>
      <c r="D46" s="17">
        <v>4</v>
      </c>
      <c r="E46" s="18">
        <v>-73.791426000000001</v>
      </c>
      <c r="F46" s="18">
        <v>-42.462204999999997</v>
      </c>
      <c r="G46" s="19">
        <v>1342.865478515625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</row>
    <row r="47" spans="1:12" ht="14.25" customHeight="1" x14ac:dyDescent="0.2">
      <c r="A47" s="17" t="s">
        <v>9</v>
      </c>
      <c r="B47" s="30" t="s">
        <v>101</v>
      </c>
      <c r="C47" s="17">
        <v>0</v>
      </c>
      <c r="D47" s="17">
        <v>5</v>
      </c>
      <c r="E47" s="18">
        <v>-73.792405000000002</v>
      </c>
      <c r="F47" s="18">
        <v>-42.463777999999998</v>
      </c>
      <c r="G47" s="19">
        <v>1580.372802734375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</row>
    <row r="48" spans="1:12" ht="14.25" customHeight="1" x14ac:dyDescent="0.2">
      <c r="A48" s="17" t="s">
        <v>9</v>
      </c>
      <c r="B48" s="30" t="s">
        <v>101</v>
      </c>
      <c r="C48" s="17">
        <v>0</v>
      </c>
      <c r="D48" s="17">
        <v>6</v>
      </c>
      <c r="E48" s="18">
        <v>-73.787257999999994</v>
      </c>
      <c r="F48" s="18">
        <v>-42.466884999999998</v>
      </c>
      <c r="G48" s="19">
        <v>2131.40283203125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</row>
    <row r="49" spans="1:12" ht="14.25" customHeight="1" x14ac:dyDescent="0.2">
      <c r="A49" s="17" t="s">
        <v>9</v>
      </c>
      <c r="B49" s="30" t="s">
        <v>101</v>
      </c>
      <c r="C49" s="17">
        <v>0</v>
      </c>
      <c r="D49" s="17">
        <v>7</v>
      </c>
      <c r="E49" s="18">
        <v>-73.783433000000002</v>
      </c>
      <c r="F49" s="18">
        <v>-42.469780999999998</v>
      </c>
      <c r="G49" s="19">
        <v>2592.67333984375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</row>
    <row r="50" spans="1:12" ht="14.25" customHeight="1" x14ac:dyDescent="0.2">
      <c r="A50" s="17" t="s">
        <v>9</v>
      </c>
      <c r="B50" s="30" t="s">
        <v>101</v>
      </c>
      <c r="C50" s="17">
        <v>0</v>
      </c>
      <c r="D50" s="17">
        <v>8</v>
      </c>
      <c r="E50" s="18">
        <v>-73.776724000000002</v>
      </c>
      <c r="F50" s="18">
        <v>-42.468032000000001</v>
      </c>
      <c r="G50" s="19">
        <v>3304.385986328125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</row>
    <row r="51" spans="1:12" ht="14.25" customHeight="1" x14ac:dyDescent="0.2">
      <c r="A51" s="17" t="s">
        <v>9</v>
      </c>
      <c r="B51" s="30" t="s">
        <v>101</v>
      </c>
      <c r="C51" s="17">
        <v>0</v>
      </c>
      <c r="D51" s="17">
        <v>9</v>
      </c>
      <c r="E51" s="18">
        <v>-73.773736999999997</v>
      </c>
      <c r="F51" s="18">
        <v>-42.470073999999997</v>
      </c>
      <c r="G51" s="19">
        <v>3715.508544921875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</row>
    <row r="52" spans="1:12" ht="14.25" customHeight="1" x14ac:dyDescent="0.2">
      <c r="A52" s="17" t="s">
        <v>9</v>
      </c>
      <c r="B52" s="30" t="s">
        <v>101</v>
      </c>
      <c r="C52" s="17">
        <v>0</v>
      </c>
      <c r="D52" s="17">
        <v>10</v>
      </c>
      <c r="E52" s="18">
        <v>-73.769925999999998</v>
      </c>
      <c r="F52" s="18">
        <v>-42.469785999999999</v>
      </c>
      <c r="G52" s="19">
        <v>4034.39208984375</v>
      </c>
      <c r="H52" s="20">
        <v>1</v>
      </c>
      <c r="I52" s="20">
        <v>0</v>
      </c>
      <c r="J52" s="20">
        <v>0</v>
      </c>
      <c r="K52" s="20">
        <v>0</v>
      </c>
      <c r="L52" s="20">
        <v>1</v>
      </c>
    </row>
    <row r="53" spans="1:12" ht="14.25" customHeight="1" x14ac:dyDescent="0.2">
      <c r="A53" s="31" t="s">
        <v>9</v>
      </c>
      <c r="B53" s="32" t="s">
        <v>101</v>
      </c>
      <c r="C53" s="31">
        <v>0</v>
      </c>
      <c r="D53" s="31">
        <v>11</v>
      </c>
      <c r="E53" s="33">
        <v>-73.764060999999998</v>
      </c>
      <c r="F53" s="33">
        <v>-42.472596000000003</v>
      </c>
      <c r="G53" s="34">
        <v>4799.111328125</v>
      </c>
      <c r="H53" s="20">
        <v>1</v>
      </c>
      <c r="I53" s="20">
        <v>0</v>
      </c>
      <c r="J53" s="20">
        <v>0</v>
      </c>
      <c r="K53" s="20">
        <v>0</v>
      </c>
      <c r="L53" s="20">
        <v>1</v>
      </c>
    </row>
    <row r="54" spans="1:12" ht="14.25" customHeight="1" x14ac:dyDescent="0.2">
      <c r="A54" s="17" t="s">
        <v>9</v>
      </c>
      <c r="B54" s="30" t="s">
        <v>101</v>
      </c>
      <c r="C54" s="17">
        <v>0</v>
      </c>
      <c r="D54" s="17">
        <v>12</v>
      </c>
      <c r="E54" s="18">
        <v>-73.765302000000005</v>
      </c>
      <c r="F54" s="18">
        <v>-42.475760000000001</v>
      </c>
      <c r="G54" s="34">
        <v>5180.95556640625</v>
      </c>
      <c r="H54" s="20">
        <v>1</v>
      </c>
      <c r="I54" s="20">
        <v>0</v>
      </c>
      <c r="J54" s="20">
        <v>0</v>
      </c>
      <c r="K54" s="20">
        <v>0</v>
      </c>
      <c r="L54" s="20">
        <v>1</v>
      </c>
    </row>
    <row r="55" spans="1:12" ht="14.25" customHeight="1" x14ac:dyDescent="0.2">
      <c r="A55" s="17" t="s">
        <v>9</v>
      </c>
      <c r="B55" s="30" t="s">
        <v>101</v>
      </c>
      <c r="C55" s="17">
        <v>0</v>
      </c>
      <c r="D55" s="17">
        <v>13</v>
      </c>
      <c r="E55" s="18">
        <v>-73.765137999999993</v>
      </c>
      <c r="F55" s="18">
        <v>-42.48227</v>
      </c>
      <c r="G55" s="34">
        <v>5904.29052734375</v>
      </c>
      <c r="H55" s="20">
        <v>1</v>
      </c>
      <c r="I55" s="20">
        <v>0</v>
      </c>
      <c r="J55" s="20">
        <v>0</v>
      </c>
      <c r="K55" s="20">
        <v>0</v>
      </c>
      <c r="L55" s="20">
        <v>1</v>
      </c>
    </row>
    <row r="56" spans="1:12" ht="14.25" customHeight="1" x14ac:dyDescent="0.2">
      <c r="A56" s="17" t="s">
        <v>9</v>
      </c>
      <c r="B56" s="30" t="s">
        <v>101</v>
      </c>
      <c r="C56" s="17">
        <v>0</v>
      </c>
      <c r="D56" s="17">
        <v>14</v>
      </c>
      <c r="E56" s="18">
        <v>-73.764471</v>
      </c>
      <c r="F56" s="18">
        <v>-42.484121999999999</v>
      </c>
      <c r="G56" s="34">
        <v>6164.2802734375</v>
      </c>
      <c r="H56" s="20">
        <v>1</v>
      </c>
      <c r="I56" s="20">
        <v>1</v>
      </c>
      <c r="J56" s="20">
        <v>0</v>
      </c>
      <c r="K56" s="20">
        <v>0.05</v>
      </c>
      <c r="L56" s="20">
        <v>1</v>
      </c>
    </row>
    <row r="57" spans="1:12" ht="14.25" customHeight="1" x14ac:dyDescent="0.2">
      <c r="A57" s="17" t="s">
        <v>9</v>
      </c>
      <c r="B57" s="30" t="s">
        <v>101</v>
      </c>
      <c r="C57" s="17">
        <v>1</v>
      </c>
      <c r="D57" s="17">
        <v>1</v>
      </c>
      <c r="E57" s="18">
        <v>-73.763450000000006</v>
      </c>
      <c r="F57" s="18">
        <v>-42.483195000000002</v>
      </c>
      <c r="G57" s="19">
        <v>101.53054046630859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</row>
    <row r="58" spans="1:12" ht="14.25" customHeight="1" x14ac:dyDescent="0.2">
      <c r="A58" s="17" t="s">
        <v>9</v>
      </c>
      <c r="B58" s="30" t="s">
        <v>101</v>
      </c>
      <c r="C58" s="17">
        <v>1</v>
      </c>
      <c r="D58" s="17">
        <v>2</v>
      </c>
      <c r="E58" s="18">
        <v>-73.763572999999994</v>
      </c>
      <c r="F58" s="18">
        <v>-42.479284</v>
      </c>
      <c r="G58" s="19">
        <v>536.10858154296875</v>
      </c>
      <c r="H58" s="20">
        <v>1</v>
      </c>
      <c r="I58" s="20">
        <v>1</v>
      </c>
      <c r="J58" s="20">
        <v>0</v>
      </c>
      <c r="K58" s="20">
        <v>0.85</v>
      </c>
      <c r="L58" s="20">
        <v>1</v>
      </c>
    </row>
    <row r="59" spans="1:12" ht="14.25" customHeight="1" x14ac:dyDescent="0.2">
      <c r="A59" s="17" t="s">
        <v>9</v>
      </c>
      <c r="B59" s="30" t="s">
        <v>101</v>
      </c>
      <c r="C59" s="17">
        <v>1</v>
      </c>
      <c r="D59" s="17">
        <v>3</v>
      </c>
      <c r="E59" s="18">
        <v>-73.765276999999998</v>
      </c>
      <c r="F59" s="18">
        <v>-42.476958000000003</v>
      </c>
      <c r="G59" s="19">
        <v>926.8895263671875</v>
      </c>
      <c r="H59" s="20">
        <v>1</v>
      </c>
      <c r="I59" s="20">
        <v>1</v>
      </c>
      <c r="J59" s="20">
        <v>0</v>
      </c>
      <c r="K59" s="20">
        <v>0.1</v>
      </c>
      <c r="L59" s="20">
        <v>1</v>
      </c>
    </row>
    <row r="60" spans="1:12" ht="14.25" customHeight="1" x14ac:dyDescent="0.2">
      <c r="A60" s="17" t="s">
        <v>9</v>
      </c>
      <c r="B60" s="30" t="s">
        <v>101</v>
      </c>
      <c r="C60" s="17">
        <v>1</v>
      </c>
      <c r="D60" s="17">
        <v>4</v>
      </c>
      <c r="E60" s="18">
        <v>-73.767724999999999</v>
      </c>
      <c r="F60" s="18">
        <v>-42.473491000000003</v>
      </c>
      <c r="G60" s="19">
        <v>1507.8785400390625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</row>
    <row r="61" spans="1:12" ht="14.25" customHeight="1" x14ac:dyDescent="0.2">
      <c r="A61" s="17" t="s">
        <v>9</v>
      </c>
      <c r="B61" s="30" t="s">
        <v>101</v>
      </c>
      <c r="C61" s="17">
        <v>1</v>
      </c>
      <c r="D61" s="17">
        <v>5</v>
      </c>
      <c r="E61" s="18">
        <v>-73.767346000000003</v>
      </c>
      <c r="F61" s="18">
        <v>-42.472065999999998</v>
      </c>
      <c r="G61" s="19">
        <v>1905.2027587890625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</row>
    <row r="62" spans="1:12" ht="14.25" customHeight="1" x14ac:dyDescent="0.2">
      <c r="A62" s="17" t="s">
        <v>9</v>
      </c>
      <c r="B62" s="30" t="s">
        <v>101</v>
      </c>
      <c r="C62" s="17">
        <v>1</v>
      </c>
      <c r="D62" s="17">
        <v>6</v>
      </c>
      <c r="E62" s="18">
        <v>-73.770498000000003</v>
      </c>
      <c r="F62" s="18">
        <v>-42.469807000000003</v>
      </c>
      <c r="G62" s="19">
        <v>2388.015625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</row>
    <row r="63" spans="1:12" ht="14.25" customHeight="1" x14ac:dyDescent="0.2">
      <c r="A63" s="17" t="s">
        <v>9</v>
      </c>
      <c r="B63" s="30" t="s">
        <v>101</v>
      </c>
      <c r="C63" s="17">
        <v>1</v>
      </c>
      <c r="D63" s="17">
        <v>7</v>
      </c>
      <c r="E63" s="18">
        <v>-73.776188000000005</v>
      </c>
      <c r="F63" s="18">
        <v>-42.468010999999997</v>
      </c>
      <c r="G63" s="19">
        <v>3023.0322265625</v>
      </c>
      <c r="H63" s="20">
        <v>1</v>
      </c>
      <c r="I63" s="20">
        <v>0</v>
      </c>
      <c r="J63" s="20">
        <v>0</v>
      </c>
      <c r="K63" s="20">
        <v>0</v>
      </c>
      <c r="L63" s="20">
        <v>1</v>
      </c>
    </row>
    <row r="64" spans="1:12" ht="14.25" customHeight="1" x14ac:dyDescent="0.2">
      <c r="A64" s="17" t="s">
        <v>9</v>
      </c>
      <c r="B64" s="30" t="s">
        <v>101</v>
      </c>
      <c r="C64" s="17">
        <v>1</v>
      </c>
      <c r="D64" s="17">
        <v>8</v>
      </c>
      <c r="E64" s="18">
        <v>-73.783332999999999</v>
      </c>
      <c r="F64" s="18">
        <v>-42.469808</v>
      </c>
      <c r="G64" s="19">
        <v>3770.1689453125</v>
      </c>
      <c r="H64" s="20">
        <v>1</v>
      </c>
      <c r="I64" s="20">
        <v>0</v>
      </c>
      <c r="J64" s="20">
        <v>0</v>
      </c>
      <c r="K64" s="20">
        <v>0</v>
      </c>
      <c r="L64" s="20">
        <v>1</v>
      </c>
    </row>
    <row r="65" spans="1:12" ht="14.25" customHeight="1" x14ac:dyDescent="0.2">
      <c r="A65" s="17" t="s">
        <v>9</v>
      </c>
      <c r="B65" s="30" t="s">
        <v>101</v>
      </c>
      <c r="C65" s="17">
        <v>1</v>
      </c>
      <c r="D65" s="17">
        <v>9</v>
      </c>
      <c r="E65" s="18">
        <v>-73.788015000000001</v>
      </c>
      <c r="F65" s="18">
        <v>-42.466270999999999</v>
      </c>
      <c r="G65" s="19">
        <v>4332.71923828125</v>
      </c>
      <c r="H65" s="20">
        <v>1</v>
      </c>
      <c r="I65" s="20">
        <v>0</v>
      </c>
      <c r="J65" s="20">
        <v>0</v>
      </c>
      <c r="K65" s="20">
        <v>0</v>
      </c>
      <c r="L65" s="20">
        <v>1</v>
      </c>
    </row>
    <row r="66" spans="1:12" ht="14.25" customHeight="1" x14ac:dyDescent="0.2">
      <c r="A66" s="17" t="s">
        <v>9</v>
      </c>
      <c r="B66" s="30" t="s">
        <v>101</v>
      </c>
      <c r="C66" s="17">
        <v>1</v>
      </c>
      <c r="D66" s="17">
        <v>10</v>
      </c>
      <c r="E66" s="18">
        <v>-73.791430000000005</v>
      </c>
      <c r="F66" s="18">
        <v>-42.462207999999997</v>
      </c>
      <c r="G66" s="19">
        <v>5028.275390625</v>
      </c>
      <c r="H66" s="20">
        <v>1</v>
      </c>
      <c r="I66" s="20">
        <v>0</v>
      </c>
      <c r="J66" s="20">
        <v>0</v>
      </c>
      <c r="K66" s="20">
        <v>0</v>
      </c>
      <c r="L66" s="20">
        <v>1</v>
      </c>
    </row>
    <row r="67" spans="1:12" ht="14.25" customHeight="1" x14ac:dyDescent="0.2">
      <c r="A67" s="17" t="s">
        <v>9</v>
      </c>
      <c r="B67" s="30" t="s">
        <v>101</v>
      </c>
      <c r="C67" s="17">
        <v>1</v>
      </c>
      <c r="D67" s="17">
        <v>11</v>
      </c>
      <c r="E67" s="18">
        <v>-73.788711000000006</v>
      </c>
      <c r="F67" s="18">
        <v>-42.459086999999997</v>
      </c>
      <c r="G67" s="19">
        <v>5476.88037109375</v>
      </c>
      <c r="H67" s="20">
        <v>1</v>
      </c>
      <c r="I67" s="20">
        <v>0</v>
      </c>
      <c r="J67" s="20">
        <v>0</v>
      </c>
      <c r="K67" s="20">
        <v>0</v>
      </c>
      <c r="L67" s="20">
        <v>1</v>
      </c>
    </row>
    <row r="68" spans="1:12" ht="14.25" customHeight="1" x14ac:dyDescent="0.2">
      <c r="A68" s="17" t="s">
        <v>9</v>
      </c>
      <c r="B68" s="30" t="s">
        <v>101</v>
      </c>
      <c r="C68" s="17">
        <v>1</v>
      </c>
      <c r="D68" s="17">
        <v>12</v>
      </c>
      <c r="E68" s="18">
        <v>-73.791252999999998</v>
      </c>
      <c r="F68" s="18">
        <v>-42.459249</v>
      </c>
      <c r="G68" s="19">
        <v>5736.44287109375</v>
      </c>
      <c r="H68" s="20">
        <v>1</v>
      </c>
      <c r="I68" s="20">
        <v>0</v>
      </c>
      <c r="J68" s="20">
        <v>0</v>
      </c>
      <c r="K68" s="20">
        <v>0</v>
      </c>
      <c r="L68" s="20">
        <v>1</v>
      </c>
    </row>
    <row r="69" spans="1:12" ht="14.25" customHeight="1" x14ac:dyDescent="0.2">
      <c r="A69" s="17" t="s">
        <v>9</v>
      </c>
      <c r="B69" s="30" t="s">
        <v>101</v>
      </c>
      <c r="C69" s="17">
        <v>1</v>
      </c>
      <c r="D69" s="17">
        <v>13</v>
      </c>
      <c r="E69" s="18">
        <v>-73.79365</v>
      </c>
      <c r="F69" s="18">
        <v>-42.460894000000003</v>
      </c>
      <c r="G69" s="19">
        <v>6006.18896484375</v>
      </c>
      <c r="H69" s="20">
        <v>1</v>
      </c>
      <c r="I69" s="20">
        <v>1</v>
      </c>
      <c r="J69" s="20">
        <v>0</v>
      </c>
      <c r="K69" s="20">
        <v>0.05</v>
      </c>
      <c r="L69" s="20">
        <v>1</v>
      </c>
    </row>
    <row r="70" spans="1:12" ht="14.25" customHeight="1" x14ac:dyDescent="0.2">
      <c r="A70" s="17" t="s">
        <v>9</v>
      </c>
      <c r="B70" s="30" t="s">
        <v>102</v>
      </c>
      <c r="C70" s="17">
        <v>0</v>
      </c>
      <c r="D70" s="17">
        <v>1</v>
      </c>
      <c r="E70" s="18">
        <v>-73.787473000000006</v>
      </c>
      <c r="F70" s="18">
        <v>-42.466692999999999</v>
      </c>
      <c r="G70" s="19">
        <v>90.472450256347656</v>
      </c>
      <c r="H70" s="20">
        <v>1</v>
      </c>
      <c r="I70" s="20">
        <v>0</v>
      </c>
      <c r="J70" s="20">
        <v>1</v>
      </c>
      <c r="K70" s="20">
        <v>0</v>
      </c>
      <c r="L70" s="20">
        <v>1</v>
      </c>
    </row>
    <row r="71" spans="1:12" ht="14.25" customHeight="1" x14ac:dyDescent="0.2">
      <c r="A71" s="17" t="s">
        <v>9</v>
      </c>
      <c r="B71" s="30" t="s">
        <v>102</v>
      </c>
      <c r="C71" s="17">
        <v>0</v>
      </c>
      <c r="D71" s="17">
        <v>2</v>
      </c>
      <c r="E71" s="18">
        <v>-73.785050999999996</v>
      </c>
      <c r="F71" s="18">
        <v>-42.468795</v>
      </c>
      <c r="G71" s="19">
        <v>405.16299438476562</v>
      </c>
      <c r="H71" s="20">
        <v>1</v>
      </c>
      <c r="I71" s="20">
        <v>1</v>
      </c>
      <c r="J71" s="20">
        <v>0</v>
      </c>
      <c r="K71" s="20">
        <v>0.85</v>
      </c>
      <c r="L71" s="20">
        <v>1</v>
      </c>
    </row>
    <row r="72" spans="1:12" ht="14.25" customHeight="1" x14ac:dyDescent="0.2">
      <c r="A72" s="17" t="s">
        <v>9</v>
      </c>
      <c r="B72" s="30" t="s">
        <v>102</v>
      </c>
      <c r="C72" s="17">
        <v>0</v>
      </c>
      <c r="D72" s="17">
        <v>3</v>
      </c>
      <c r="E72" s="18">
        <v>-73.779521000000003</v>
      </c>
      <c r="F72" s="18">
        <v>-42.471046999999999</v>
      </c>
      <c r="G72" s="19">
        <v>934.242431640625</v>
      </c>
      <c r="H72" s="20">
        <v>1</v>
      </c>
      <c r="I72" s="20">
        <v>1</v>
      </c>
      <c r="J72" s="20">
        <v>0</v>
      </c>
      <c r="K72" s="20">
        <v>0.1</v>
      </c>
      <c r="L72" s="20">
        <v>1</v>
      </c>
    </row>
    <row r="73" spans="1:12" ht="14.25" customHeight="1" x14ac:dyDescent="0.2">
      <c r="A73" s="17" t="s">
        <v>9</v>
      </c>
      <c r="B73" s="30" t="s">
        <v>102</v>
      </c>
      <c r="C73" s="17">
        <v>0</v>
      </c>
      <c r="D73" s="17">
        <v>4</v>
      </c>
      <c r="E73" s="18">
        <v>-73.773643000000007</v>
      </c>
      <c r="F73" s="18">
        <v>-42.473829000000002</v>
      </c>
      <c r="G73" s="19">
        <v>1513.3233642578125</v>
      </c>
      <c r="H73" s="20">
        <v>1</v>
      </c>
      <c r="I73" s="20">
        <v>0</v>
      </c>
      <c r="J73" s="20">
        <v>0</v>
      </c>
      <c r="K73" s="20">
        <v>0</v>
      </c>
      <c r="L73" s="20">
        <v>1</v>
      </c>
    </row>
    <row r="74" spans="1:12" ht="14.25" customHeight="1" x14ac:dyDescent="0.2">
      <c r="A74" s="17" t="s">
        <v>9</v>
      </c>
      <c r="B74" s="30" t="s">
        <v>102</v>
      </c>
      <c r="C74" s="17">
        <v>0</v>
      </c>
      <c r="D74" s="17">
        <v>5</v>
      </c>
      <c r="E74" s="18">
        <v>-73.768521000000007</v>
      </c>
      <c r="F74" s="18">
        <v>-42.476014999999997</v>
      </c>
      <c r="G74" s="19">
        <v>2004.2113037109375</v>
      </c>
      <c r="H74" s="20">
        <v>1</v>
      </c>
      <c r="I74" s="20">
        <v>0</v>
      </c>
      <c r="J74" s="20">
        <v>0</v>
      </c>
      <c r="K74" s="20">
        <v>0</v>
      </c>
      <c r="L74" s="20">
        <v>1</v>
      </c>
    </row>
    <row r="75" spans="1:12" ht="14.25" customHeight="1" x14ac:dyDescent="0.2">
      <c r="A75" s="17" t="s">
        <v>9</v>
      </c>
      <c r="B75" s="30" t="s">
        <v>102</v>
      </c>
      <c r="C75" s="17">
        <v>0</v>
      </c>
      <c r="D75" s="17">
        <v>6</v>
      </c>
      <c r="E75" s="18">
        <v>-73.768231999999998</v>
      </c>
      <c r="F75" s="18">
        <v>-42.480547999999999</v>
      </c>
      <c r="G75" s="19">
        <v>2515.291748046875</v>
      </c>
      <c r="H75" s="20">
        <v>1</v>
      </c>
      <c r="I75" s="20">
        <v>0</v>
      </c>
      <c r="J75" s="20">
        <v>0</v>
      </c>
      <c r="K75" s="20">
        <v>0</v>
      </c>
      <c r="L75" s="20">
        <v>1</v>
      </c>
    </row>
    <row r="76" spans="1:12" ht="14.25" customHeight="1" x14ac:dyDescent="0.2">
      <c r="A76" s="17" t="s">
        <v>9</v>
      </c>
      <c r="B76" s="30" t="s">
        <v>102</v>
      </c>
      <c r="C76" s="17">
        <v>0</v>
      </c>
      <c r="D76" s="17">
        <v>7</v>
      </c>
      <c r="E76" s="18">
        <v>-73.763650999999996</v>
      </c>
      <c r="F76" s="18">
        <v>-42.477502999999999</v>
      </c>
      <c r="G76" s="19">
        <v>3243.341552734375</v>
      </c>
      <c r="H76" s="20">
        <v>1</v>
      </c>
      <c r="I76" s="20">
        <v>0</v>
      </c>
      <c r="J76" s="20">
        <v>0</v>
      </c>
      <c r="K76" s="20">
        <v>0</v>
      </c>
      <c r="L76" s="20">
        <v>1</v>
      </c>
    </row>
    <row r="77" spans="1:12" ht="14.25" customHeight="1" x14ac:dyDescent="0.2">
      <c r="A77" s="17" t="s">
        <v>9</v>
      </c>
      <c r="B77" s="30" t="s">
        <v>102</v>
      </c>
      <c r="C77" s="17">
        <v>0</v>
      </c>
      <c r="D77" s="17">
        <v>8</v>
      </c>
      <c r="E77" s="18">
        <v>-73.763863999999998</v>
      </c>
      <c r="F77" s="18">
        <v>-42.472687999999998</v>
      </c>
      <c r="G77" s="19">
        <v>3778.6884765625</v>
      </c>
      <c r="H77" s="20">
        <v>1</v>
      </c>
      <c r="I77" s="20">
        <v>0</v>
      </c>
      <c r="J77" s="20">
        <v>0</v>
      </c>
      <c r="K77" s="20">
        <v>0</v>
      </c>
      <c r="L77" s="20">
        <v>1</v>
      </c>
    </row>
    <row r="78" spans="1:12" ht="14.25" customHeight="1" x14ac:dyDescent="0.2">
      <c r="A78" s="17" t="s">
        <v>9</v>
      </c>
      <c r="B78" s="30" t="s">
        <v>102</v>
      </c>
      <c r="C78" s="17">
        <v>0</v>
      </c>
      <c r="D78" s="17">
        <v>9</v>
      </c>
      <c r="E78" s="18">
        <v>-73.765994000000006</v>
      </c>
      <c r="F78" s="18">
        <v>-42.467716000000003</v>
      </c>
      <c r="G78" s="19">
        <v>4358.89794921875</v>
      </c>
      <c r="H78" s="20">
        <v>1</v>
      </c>
      <c r="I78" s="20">
        <v>0</v>
      </c>
      <c r="J78" s="20">
        <v>0</v>
      </c>
      <c r="K78" s="20">
        <v>0</v>
      </c>
      <c r="L78" s="20">
        <v>1</v>
      </c>
    </row>
    <row r="79" spans="1:12" ht="14.25" customHeight="1" x14ac:dyDescent="0.2">
      <c r="A79" s="17" t="s">
        <v>9</v>
      </c>
      <c r="B79" s="30" t="s">
        <v>102</v>
      </c>
      <c r="C79" s="17">
        <v>0</v>
      </c>
      <c r="D79" s="17">
        <v>10</v>
      </c>
      <c r="E79" s="18">
        <v>-73.769273999999996</v>
      </c>
      <c r="F79" s="18">
        <v>-42.460217999999998</v>
      </c>
      <c r="G79" s="19">
        <v>5234.84716796875</v>
      </c>
      <c r="H79" s="20">
        <v>1</v>
      </c>
      <c r="I79" s="20">
        <v>0</v>
      </c>
      <c r="J79" s="20">
        <v>0</v>
      </c>
      <c r="K79" s="20">
        <v>0</v>
      </c>
      <c r="L79" s="20">
        <v>0</v>
      </c>
    </row>
    <row r="80" spans="1:12" ht="14.25" customHeight="1" x14ac:dyDescent="0.2">
      <c r="A80" s="17" t="s">
        <v>9</v>
      </c>
      <c r="B80" s="30" t="s">
        <v>102</v>
      </c>
      <c r="C80" s="17">
        <v>0</v>
      </c>
      <c r="D80" s="17">
        <v>11</v>
      </c>
      <c r="E80" s="18">
        <v>-73.773482000000001</v>
      </c>
      <c r="F80" s="18">
        <v>-42.445489999999999</v>
      </c>
      <c r="G80" s="19">
        <v>7026.18701171875</v>
      </c>
      <c r="H80" s="20">
        <v>1</v>
      </c>
      <c r="I80" s="20">
        <v>0</v>
      </c>
      <c r="J80" s="20">
        <v>0</v>
      </c>
      <c r="K80" s="20">
        <v>0</v>
      </c>
      <c r="L80" s="20">
        <v>0</v>
      </c>
    </row>
    <row r="81" spans="1:12" ht="14.25" customHeight="1" x14ac:dyDescent="0.2">
      <c r="A81" s="17" t="s">
        <v>9</v>
      </c>
      <c r="B81" s="30" t="s">
        <v>102</v>
      </c>
      <c r="C81" s="17">
        <v>0</v>
      </c>
      <c r="D81" s="17">
        <v>12</v>
      </c>
      <c r="E81" s="18">
        <v>-73.770311000000007</v>
      </c>
      <c r="F81" s="18">
        <v>-42.439698999999997</v>
      </c>
      <c r="G81" s="19">
        <v>7784.22607421875</v>
      </c>
      <c r="H81" s="20">
        <v>1</v>
      </c>
      <c r="I81" s="20">
        <v>0</v>
      </c>
      <c r="J81" s="20">
        <v>0</v>
      </c>
      <c r="K81" s="20">
        <v>0</v>
      </c>
      <c r="L81" s="20">
        <v>1</v>
      </c>
    </row>
    <row r="82" spans="1:12" ht="14.25" customHeight="1" x14ac:dyDescent="0.2">
      <c r="A82" s="17" t="s">
        <v>9</v>
      </c>
      <c r="B82" s="30" t="s">
        <v>102</v>
      </c>
      <c r="C82" s="17">
        <v>0</v>
      </c>
      <c r="D82" s="17">
        <v>13</v>
      </c>
      <c r="E82" s="18">
        <v>-73.769857000000002</v>
      </c>
      <c r="F82" s="18">
        <v>-42.436993999999999</v>
      </c>
      <c r="G82" s="19">
        <v>8098.31201171875</v>
      </c>
      <c r="H82" s="20">
        <v>1</v>
      </c>
      <c r="I82" s="20">
        <v>1</v>
      </c>
      <c r="J82" s="20">
        <v>0</v>
      </c>
      <c r="K82" s="20">
        <v>0.05</v>
      </c>
      <c r="L82" s="20">
        <v>1</v>
      </c>
    </row>
    <row r="83" spans="1:12" ht="14.25" customHeight="1" x14ac:dyDescent="0.2">
      <c r="A83" s="17" t="s">
        <v>9</v>
      </c>
      <c r="B83" s="30" t="s">
        <v>102</v>
      </c>
      <c r="C83" s="17">
        <v>1</v>
      </c>
      <c r="D83" s="17">
        <v>1</v>
      </c>
      <c r="E83" s="18">
        <v>-73.769436999999996</v>
      </c>
      <c r="F83" s="18">
        <v>-42.433968999999998</v>
      </c>
      <c r="G83" s="19">
        <v>130.36054992675781</v>
      </c>
      <c r="H83" s="20">
        <v>1</v>
      </c>
      <c r="I83" s="20">
        <v>0</v>
      </c>
      <c r="J83" s="20">
        <v>0</v>
      </c>
      <c r="K83" s="20">
        <v>0</v>
      </c>
      <c r="L83" s="20">
        <v>1</v>
      </c>
    </row>
    <row r="84" spans="1:12" ht="14.25" customHeight="1" x14ac:dyDescent="0.2">
      <c r="A84" s="17" t="s">
        <v>9</v>
      </c>
      <c r="B84" s="30" t="s">
        <v>102</v>
      </c>
      <c r="C84" s="17">
        <v>1</v>
      </c>
      <c r="D84" s="17">
        <v>2</v>
      </c>
      <c r="E84" s="18">
        <v>-73.772492</v>
      </c>
      <c r="F84" s="18">
        <v>-42.439245999999997</v>
      </c>
      <c r="G84" s="19">
        <v>831.95428466796875</v>
      </c>
      <c r="H84" s="20">
        <v>1</v>
      </c>
      <c r="I84" s="20">
        <v>1</v>
      </c>
      <c r="J84" s="20">
        <v>0</v>
      </c>
      <c r="K84" s="20">
        <v>0.85</v>
      </c>
      <c r="L84" s="20">
        <v>0</v>
      </c>
    </row>
    <row r="85" spans="1:12" ht="14.25" customHeight="1" x14ac:dyDescent="0.2">
      <c r="A85" s="17" t="s">
        <v>9</v>
      </c>
      <c r="B85" s="30" t="s">
        <v>102</v>
      </c>
      <c r="C85" s="17">
        <v>1</v>
      </c>
      <c r="D85" s="17">
        <v>3</v>
      </c>
      <c r="E85" s="18">
        <v>-73.773837</v>
      </c>
      <c r="F85" s="18">
        <v>-42.447698000000003</v>
      </c>
      <c r="G85" s="19">
        <v>1777.44287109375</v>
      </c>
      <c r="H85" s="20">
        <v>1</v>
      </c>
      <c r="I85" s="20">
        <v>1</v>
      </c>
      <c r="J85" s="20">
        <v>0</v>
      </c>
      <c r="K85" s="20">
        <v>0.1</v>
      </c>
      <c r="L85" s="20">
        <v>0</v>
      </c>
    </row>
    <row r="86" spans="1:12" ht="14.25" customHeight="1" x14ac:dyDescent="0.2">
      <c r="A86" s="17" t="s">
        <v>9</v>
      </c>
      <c r="B86" s="30" t="s">
        <v>102</v>
      </c>
      <c r="C86" s="17">
        <v>1</v>
      </c>
      <c r="D86" s="17">
        <v>4</v>
      </c>
      <c r="E86" s="18">
        <v>-73.767786999999998</v>
      </c>
      <c r="F86" s="18">
        <v>-42.463498999999999</v>
      </c>
      <c r="G86" s="19">
        <v>3706.59033203125</v>
      </c>
      <c r="H86" s="20">
        <v>1</v>
      </c>
      <c r="I86" s="20">
        <v>0</v>
      </c>
      <c r="J86" s="20">
        <v>0</v>
      </c>
      <c r="K86" s="20">
        <v>0</v>
      </c>
      <c r="L86" s="20">
        <v>0</v>
      </c>
    </row>
    <row r="87" spans="1:12" ht="14.25" customHeight="1" x14ac:dyDescent="0.2">
      <c r="A87" s="17" t="s">
        <v>9</v>
      </c>
      <c r="B87" s="30" t="s">
        <v>102</v>
      </c>
      <c r="C87" s="17">
        <v>1</v>
      </c>
      <c r="D87" s="17">
        <v>5</v>
      </c>
      <c r="E87" s="18">
        <v>-73.764060999999998</v>
      </c>
      <c r="F87" s="18">
        <v>-42.472596000000003</v>
      </c>
      <c r="G87" s="19">
        <v>4763.8544921875</v>
      </c>
      <c r="H87" s="20">
        <v>1</v>
      </c>
      <c r="I87" s="20">
        <v>0</v>
      </c>
      <c r="J87" s="20">
        <v>0</v>
      </c>
      <c r="K87" s="20">
        <v>0</v>
      </c>
      <c r="L87" s="20">
        <v>1</v>
      </c>
    </row>
    <row r="88" spans="1:12" ht="14.25" customHeight="1" x14ac:dyDescent="0.2">
      <c r="A88" s="17" t="s">
        <v>9</v>
      </c>
      <c r="B88" s="30" t="s">
        <v>102</v>
      </c>
      <c r="C88" s="17">
        <v>1</v>
      </c>
      <c r="D88" s="17">
        <v>6</v>
      </c>
      <c r="E88" s="18">
        <v>-73.765255999999994</v>
      </c>
      <c r="F88" s="18">
        <v>-42.478656999999998</v>
      </c>
      <c r="G88" s="19">
        <v>5467.55908203125</v>
      </c>
      <c r="H88" s="20">
        <v>1</v>
      </c>
      <c r="I88" s="20">
        <v>0</v>
      </c>
      <c r="J88" s="20">
        <v>0</v>
      </c>
      <c r="K88" s="20">
        <v>0</v>
      </c>
      <c r="L88" s="20">
        <v>1</v>
      </c>
    </row>
    <row r="89" spans="1:12" ht="14.25" customHeight="1" x14ac:dyDescent="0.2">
      <c r="A89" s="17" t="s">
        <v>9</v>
      </c>
      <c r="B89" s="30" t="s">
        <v>102</v>
      </c>
      <c r="C89" s="17">
        <v>1</v>
      </c>
      <c r="D89" s="17">
        <v>7</v>
      </c>
      <c r="E89" s="18">
        <v>-73.765792000000005</v>
      </c>
      <c r="F89" s="18">
        <v>-42.481786</v>
      </c>
      <c r="G89" s="19">
        <v>5870.2958984375</v>
      </c>
      <c r="H89" s="20">
        <v>1</v>
      </c>
      <c r="I89" s="20">
        <v>0</v>
      </c>
      <c r="J89" s="20">
        <v>0</v>
      </c>
      <c r="K89" s="20">
        <v>0</v>
      </c>
      <c r="L89" s="20">
        <v>1</v>
      </c>
    </row>
    <row r="90" spans="1:12" ht="14.25" customHeight="1" x14ac:dyDescent="0.2">
      <c r="A90" s="17" t="s">
        <v>9</v>
      </c>
      <c r="B90" s="30" t="s">
        <v>102</v>
      </c>
      <c r="C90" s="17">
        <v>1</v>
      </c>
      <c r="D90" s="17">
        <v>8</v>
      </c>
      <c r="E90" s="18">
        <v>-73.767279000000002</v>
      </c>
      <c r="F90" s="18">
        <v>-42.476677000000002</v>
      </c>
      <c r="G90" s="19">
        <v>6531.732421875</v>
      </c>
      <c r="H90" s="20">
        <v>1</v>
      </c>
      <c r="I90" s="20">
        <v>0</v>
      </c>
      <c r="J90" s="20">
        <v>0</v>
      </c>
      <c r="K90" s="20">
        <v>0</v>
      </c>
      <c r="L90" s="20">
        <v>1</v>
      </c>
    </row>
    <row r="91" spans="1:12" ht="14.25" customHeight="1" x14ac:dyDescent="0.2">
      <c r="A91" s="17" t="s">
        <v>9</v>
      </c>
      <c r="B91" s="30" t="s">
        <v>102</v>
      </c>
      <c r="C91" s="17">
        <v>1</v>
      </c>
      <c r="D91" s="17">
        <v>9</v>
      </c>
      <c r="E91" s="18">
        <v>-73.772625000000005</v>
      </c>
      <c r="F91" s="18">
        <v>-42.474424999999997</v>
      </c>
      <c r="G91" s="19">
        <v>7041.77197265625</v>
      </c>
      <c r="H91" s="20">
        <v>1</v>
      </c>
      <c r="I91" s="20">
        <v>0</v>
      </c>
      <c r="J91" s="20">
        <v>0</v>
      </c>
      <c r="K91" s="20">
        <v>0</v>
      </c>
      <c r="L91" s="20">
        <v>1</v>
      </c>
    </row>
    <row r="92" spans="1:12" ht="14.25" customHeight="1" x14ac:dyDescent="0.2">
      <c r="A92" s="17" t="s">
        <v>9</v>
      </c>
      <c r="B92" s="30" t="s">
        <v>102</v>
      </c>
      <c r="C92" s="17">
        <v>1</v>
      </c>
      <c r="D92" s="17">
        <v>10</v>
      </c>
      <c r="E92" s="18">
        <v>-73.779628000000002</v>
      </c>
      <c r="F92" s="18">
        <v>-42.470990999999998</v>
      </c>
      <c r="G92" s="19">
        <v>7738.37353515625</v>
      </c>
      <c r="H92" s="20">
        <v>1</v>
      </c>
      <c r="I92" s="20">
        <v>0</v>
      </c>
      <c r="J92" s="20">
        <v>0</v>
      </c>
      <c r="K92" s="20">
        <v>0</v>
      </c>
      <c r="L92" s="20">
        <v>1</v>
      </c>
    </row>
    <row r="93" spans="1:12" ht="14.25" customHeight="1" x14ac:dyDescent="0.2">
      <c r="A93" s="17" t="s">
        <v>9</v>
      </c>
      <c r="B93" s="30" t="s">
        <v>102</v>
      </c>
      <c r="C93" s="17">
        <v>1</v>
      </c>
      <c r="D93" s="17">
        <v>11</v>
      </c>
      <c r="E93" s="18">
        <v>-73.786967000000004</v>
      </c>
      <c r="F93" s="18">
        <v>-42.467272999999999</v>
      </c>
      <c r="G93" s="19">
        <v>8494.212890625</v>
      </c>
      <c r="H93" s="20">
        <v>1</v>
      </c>
      <c r="I93" s="20">
        <v>1</v>
      </c>
      <c r="J93" s="20">
        <v>0</v>
      </c>
      <c r="K93" s="20">
        <v>0.05</v>
      </c>
      <c r="L93" s="20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61"/>
  <sheetViews>
    <sheetView tabSelected="1" zoomScale="90" zoomScaleNormal="90" workbookViewId="0">
      <selection activeCell="F10" sqref="F10"/>
    </sheetView>
  </sheetViews>
  <sheetFormatPr baseColWidth="10" defaultRowHeight="15" x14ac:dyDescent="0.25"/>
  <cols>
    <col min="1" max="1" width="3.28515625" style="21" bestFit="1" customWidth="1"/>
    <col min="2" max="2" width="7.42578125" style="21" customWidth="1"/>
    <col min="3" max="3" width="7.85546875" style="21" customWidth="1"/>
    <col min="4" max="4" width="15.5703125" style="21" customWidth="1"/>
    <col min="5" max="7" width="16.28515625" style="21" customWidth="1"/>
    <col min="8" max="8" width="9.7109375" style="21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44" t="str">
        <f>"HORAS DE PASADA PROGRAMADA DE LA UNIDAD DE NEGOCIO ("&amp;A7&amp;" - "&amp;C7&amp;")"</f>
        <v>HORAS DE PASADA PROGRAMADA DE LA UNIDAD DE NEGOCIO (L2 - Normal)</v>
      </c>
      <c r="B2" s="44"/>
      <c r="C2" s="44"/>
      <c r="D2" s="44"/>
      <c r="E2" s="44"/>
      <c r="F2" s="44"/>
      <c r="G2" s="44"/>
      <c r="H2" s="44"/>
    </row>
    <row r="4" spans="1:8" s="3" customFormat="1" x14ac:dyDescent="0.25">
      <c r="A4" s="3" t="s">
        <v>18</v>
      </c>
    </row>
    <row r="6" spans="1:8" x14ac:dyDescent="0.25">
      <c r="A6" s="51" t="s">
        <v>19</v>
      </c>
      <c r="B6" s="52"/>
      <c r="C6" s="51" t="s">
        <v>20</v>
      </c>
      <c r="D6" s="56"/>
      <c r="E6" s="14" t="s">
        <v>13</v>
      </c>
      <c r="F6" s="14" t="s">
        <v>14</v>
      </c>
    </row>
    <row r="7" spans="1:8" x14ac:dyDescent="0.25">
      <c r="A7" s="53" t="str">
        <f>+TAPA!D11</f>
        <v>L2</v>
      </c>
      <c r="B7" s="54"/>
      <c r="C7" s="53" t="str">
        <f>+TAPA!B16</f>
        <v>Normal</v>
      </c>
      <c r="D7" s="57"/>
      <c r="E7" s="22">
        <f>+TAPA!C16</f>
        <v>43525</v>
      </c>
      <c r="F7" s="22">
        <f>+TAPA!D16</f>
        <v>43830</v>
      </c>
    </row>
    <row r="9" spans="1:8" s="3" customFormat="1" x14ac:dyDescent="0.25">
      <c r="A9" s="3" t="s">
        <v>35</v>
      </c>
    </row>
    <row r="10" spans="1:8" ht="27" customHeight="1" x14ac:dyDescent="0.25"/>
    <row r="11" spans="1:8" ht="53.25" customHeight="1" x14ac:dyDescent="0.25">
      <c r="A11" s="23" t="s">
        <v>19</v>
      </c>
      <c r="B11" s="23" t="s">
        <v>24</v>
      </c>
      <c r="C11" s="23" t="s">
        <v>25</v>
      </c>
      <c r="D11" s="23" t="s">
        <v>36</v>
      </c>
      <c r="E11" s="23" t="s">
        <v>37</v>
      </c>
      <c r="F11" s="23" t="s">
        <v>38</v>
      </c>
      <c r="G11" s="24" t="s">
        <v>39</v>
      </c>
      <c r="H11" s="24" t="s">
        <v>40</v>
      </c>
    </row>
    <row r="12" spans="1:8" x14ac:dyDescent="0.25">
      <c r="A12" s="26" t="s">
        <v>9</v>
      </c>
      <c r="B12" s="26">
        <v>2</v>
      </c>
      <c r="C12" s="26">
        <v>0</v>
      </c>
      <c r="D12" s="26">
        <v>1</v>
      </c>
      <c r="E12" s="58" t="s">
        <v>41</v>
      </c>
      <c r="F12" s="58" t="s">
        <v>42</v>
      </c>
      <c r="G12" s="58" t="s">
        <v>43</v>
      </c>
      <c r="H12" s="26" t="s">
        <v>44</v>
      </c>
    </row>
    <row r="13" spans="1:8" x14ac:dyDescent="0.25">
      <c r="A13" s="25" t="s">
        <v>9</v>
      </c>
      <c r="B13" s="25">
        <v>2</v>
      </c>
      <c r="C13" s="25">
        <v>0</v>
      </c>
      <c r="D13" s="25">
        <v>1</v>
      </c>
      <c r="E13" s="59" t="s">
        <v>72</v>
      </c>
      <c r="F13" s="59" t="s">
        <v>71</v>
      </c>
      <c r="G13" s="59" t="s">
        <v>74</v>
      </c>
      <c r="H13" s="25" t="s">
        <v>44</v>
      </c>
    </row>
    <row r="14" spans="1:8" x14ac:dyDescent="0.25">
      <c r="A14" s="26" t="s">
        <v>9</v>
      </c>
      <c r="B14" s="26">
        <v>3</v>
      </c>
      <c r="C14" s="26">
        <v>0</v>
      </c>
      <c r="D14" s="26">
        <v>1</v>
      </c>
      <c r="E14" s="58" t="s">
        <v>41</v>
      </c>
      <c r="F14" s="58" t="s">
        <v>48</v>
      </c>
      <c r="G14" s="58" t="s">
        <v>41</v>
      </c>
      <c r="H14" s="26" t="s">
        <v>65</v>
      </c>
    </row>
    <row r="15" spans="1:8" x14ac:dyDescent="0.25">
      <c r="A15" s="25" t="s">
        <v>9</v>
      </c>
      <c r="B15" s="25">
        <v>3</v>
      </c>
      <c r="C15" s="25">
        <v>0</v>
      </c>
      <c r="D15" s="25">
        <v>1</v>
      </c>
      <c r="E15" s="59" t="s">
        <v>41</v>
      </c>
      <c r="F15" s="59" t="s">
        <v>53</v>
      </c>
      <c r="G15" s="59" t="s">
        <v>41</v>
      </c>
      <c r="H15" s="25" t="s">
        <v>65</v>
      </c>
    </row>
    <row r="16" spans="1:8" x14ac:dyDescent="0.25">
      <c r="A16" s="26" t="s">
        <v>9</v>
      </c>
      <c r="B16" s="26">
        <v>3</v>
      </c>
      <c r="C16" s="26">
        <v>0</v>
      </c>
      <c r="D16" s="26">
        <v>1</v>
      </c>
      <c r="E16" s="58" t="s">
        <v>41</v>
      </c>
      <c r="F16" s="58" t="s">
        <v>54</v>
      </c>
      <c r="G16" s="58" t="s">
        <v>41</v>
      </c>
      <c r="H16" s="26" t="s">
        <v>65</v>
      </c>
    </row>
    <row r="17" spans="1:8" x14ac:dyDescent="0.25">
      <c r="A17" s="25" t="s">
        <v>9</v>
      </c>
      <c r="B17" s="25">
        <v>3</v>
      </c>
      <c r="C17" s="25">
        <v>0</v>
      </c>
      <c r="D17" s="25">
        <v>1</v>
      </c>
      <c r="E17" s="59" t="s">
        <v>41</v>
      </c>
      <c r="F17" s="59" t="s">
        <v>66</v>
      </c>
      <c r="G17" s="59" t="s">
        <v>41</v>
      </c>
      <c r="H17" s="25" t="s">
        <v>65</v>
      </c>
    </row>
    <row r="18" spans="1:8" x14ac:dyDescent="0.25">
      <c r="A18" s="26" t="s">
        <v>9</v>
      </c>
      <c r="B18" s="26">
        <v>3</v>
      </c>
      <c r="C18" s="26">
        <v>0</v>
      </c>
      <c r="D18" s="26">
        <v>1</v>
      </c>
      <c r="E18" s="58" t="s">
        <v>41</v>
      </c>
      <c r="F18" s="58" t="s">
        <v>87</v>
      </c>
      <c r="G18" s="58" t="s">
        <v>41</v>
      </c>
      <c r="H18" s="26" t="s">
        <v>65</v>
      </c>
    </row>
    <row r="19" spans="1:8" x14ac:dyDescent="0.25">
      <c r="A19" s="25" t="s">
        <v>9</v>
      </c>
      <c r="B19" s="25">
        <v>3</v>
      </c>
      <c r="C19" s="25">
        <v>0</v>
      </c>
      <c r="D19" s="25">
        <v>1</v>
      </c>
      <c r="E19" s="59" t="s">
        <v>41</v>
      </c>
      <c r="F19" s="59" t="s">
        <v>88</v>
      </c>
      <c r="G19" s="59" t="s">
        <v>41</v>
      </c>
      <c r="H19" s="25" t="s">
        <v>65</v>
      </c>
    </row>
    <row r="20" spans="1:8" x14ac:dyDescent="0.25">
      <c r="A20" s="26" t="s">
        <v>9</v>
      </c>
      <c r="B20" s="26">
        <v>3</v>
      </c>
      <c r="C20" s="26">
        <v>0</v>
      </c>
      <c r="D20" s="26">
        <v>1</v>
      </c>
      <c r="E20" s="58" t="s">
        <v>41</v>
      </c>
      <c r="F20" s="58" t="s">
        <v>89</v>
      </c>
      <c r="G20" s="58" t="s">
        <v>41</v>
      </c>
      <c r="H20" s="26" t="s">
        <v>65</v>
      </c>
    </row>
    <row r="21" spans="1:8" x14ac:dyDescent="0.25">
      <c r="A21" s="25" t="s">
        <v>9</v>
      </c>
      <c r="B21" s="25">
        <v>3</v>
      </c>
      <c r="C21" s="25">
        <v>0</v>
      </c>
      <c r="D21" s="25">
        <v>1</v>
      </c>
      <c r="E21" s="59" t="s">
        <v>41</v>
      </c>
      <c r="F21" s="59" t="s">
        <v>45</v>
      </c>
      <c r="G21" s="59" t="s">
        <v>41</v>
      </c>
      <c r="H21" s="25" t="s">
        <v>44</v>
      </c>
    </row>
    <row r="22" spans="1:8" x14ac:dyDescent="0.25">
      <c r="A22" s="26" t="s">
        <v>9</v>
      </c>
      <c r="B22" s="26">
        <v>3</v>
      </c>
      <c r="C22" s="26">
        <v>0</v>
      </c>
      <c r="D22" s="26">
        <v>1</v>
      </c>
      <c r="E22" s="58" t="s">
        <v>41</v>
      </c>
      <c r="F22" s="58" t="s">
        <v>46</v>
      </c>
      <c r="G22" s="58" t="s">
        <v>41</v>
      </c>
      <c r="H22" s="26" t="s">
        <v>44</v>
      </c>
    </row>
    <row r="23" spans="1:8" x14ac:dyDescent="0.25">
      <c r="A23" s="25" t="s">
        <v>9</v>
      </c>
      <c r="B23" s="25">
        <v>3</v>
      </c>
      <c r="C23" s="25">
        <v>0</v>
      </c>
      <c r="D23" s="25">
        <v>1</v>
      </c>
      <c r="E23" s="59" t="s">
        <v>41</v>
      </c>
      <c r="F23" s="59" t="s">
        <v>52</v>
      </c>
      <c r="G23" s="59" t="s">
        <v>41</v>
      </c>
      <c r="H23" s="25" t="s">
        <v>44</v>
      </c>
    </row>
    <row r="24" spans="1:8" x14ac:dyDescent="0.25">
      <c r="A24" s="26" t="s">
        <v>9</v>
      </c>
      <c r="B24" s="26">
        <v>3</v>
      </c>
      <c r="C24" s="26">
        <v>0</v>
      </c>
      <c r="D24" s="26">
        <v>1</v>
      </c>
      <c r="E24" s="58" t="s">
        <v>41</v>
      </c>
      <c r="F24" s="58" t="s">
        <v>75</v>
      </c>
      <c r="G24" s="58" t="s">
        <v>41</v>
      </c>
      <c r="H24" s="26" t="s">
        <v>44</v>
      </c>
    </row>
    <row r="25" spans="1:8" x14ac:dyDescent="0.25">
      <c r="A25" s="25" t="s">
        <v>9</v>
      </c>
      <c r="B25" s="25">
        <v>3</v>
      </c>
      <c r="C25" s="25">
        <v>0</v>
      </c>
      <c r="D25" s="25">
        <v>1</v>
      </c>
      <c r="E25" s="59" t="s">
        <v>41</v>
      </c>
      <c r="F25" s="59" t="s">
        <v>76</v>
      </c>
      <c r="G25" s="59" t="s">
        <v>41</v>
      </c>
      <c r="H25" s="25" t="s">
        <v>44</v>
      </c>
    </row>
    <row r="26" spans="1:8" x14ac:dyDescent="0.25">
      <c r="A26" s="26" t="s">
        <v>9</v>
      </c>
      <c r="B26" s="26">
        <v>3</v>
      </c>
      <c r="C26" s="26">
        <v>0</v>
      </c>
      <c r="D26" s="26">
        <v>1</v>
      </c>
      <c r="E26" s="58" t="s">
        <v>41</v>
      </c>
      <c r="F26" s="58" t="s">
        <v>77</v>
      </c>
      <c r="G26" s="58" t="s">
        <v>41</v>
      </c>
      <c r="H26" s="26" t="s">
        <v>44</v>
      </c>
    </row>
    <row r="27" spans="1:8" x14ac:dyDescent="0.25">
      <c r="A27" s="25" t="s">
        <v>9</v>
      </c>
      <c r="B27" s="25">
        <v>3</v>
      </c>
      <c r="C27" s="25">
        <v>0</v>
      </c>
      <c r="D27" s="25">
        <v>1</v>
      </c>
      <c r="E27" s="59" t="s">
        <v>41</v>
      </c>
      <c r="F27" s="59" t="s">
        <v>90</v>
      </c>
      <c r="G27" s="59" t="s">
        <v>41</v>
      </c>
      <c r="H27" s="25" t="s">
        <v>44</v>
      </c>
    </row>
    <row r="28" spans="1:8" x14ac:dyDescent="0.25">
      <c r="A28" s="26" t="s">
        <v>9</v>
      </c>
      <c r="B28" s="26">
        <v>3</v>
      </c>
      <c r="C28" s="26">
        <v>0</v>
      </c>
      <c r="D28" s="26">
        <v>1</v>
      </c>
      <c r="E28" s="58" t="s">
        <v>41</v>
      </c>
      <c r="F28" s="58" t="s">
        <v>91</v>
      </c>
      <c r="G28" s="58" t="s">
        <v>41</v>
      </c>
      <c r="H28" s="26" t="s">
        <v>44</v>
      </c>
    </row>
    <row r="29" spans="1:8" x14ac:dyDescent="0.25">
      <c r="A29" s="25" t="s">
        <v>9</v>
      </c>
      <c r="B29" s="25">
        <v>3</v>
      </c>
      <c r="C29" s="25">
        <v>0</v>
      </c>
      <c r="D29" s="25">
        <v>1</v>
      </c>
      <c r="E29" s="59" t="s">
        <v>41</v>
      </c>
      <c r="F29" s="59" t="s">
        <v>92</v>
      </c>
      <c r="G29" s="59" t="s">
        <v>41</v>
      </c>
      <c r="H29" s="25" t="s">
        <v>44</v>
      </c>
    </row>
    <row r="30" spans="1:8" x14ac:dyDescent="0.25">
      <c r="A30" s="26" t="s">
        <v>9</v>
      </c>
      <c r="B30" s="26">
        <v>3</v>
      </c>
      <c r="C30" s="26">
        <v>0</v>
      </c>
      <c r="D30" s="26">
        <v>1</v>
      </c>
      <c r="E30" s="58" t="s">
        <v>41</v>
      </c>
      <c r="F30" s="58" t="s">
        <v>93</v>
      </c>
      <c r="G30" s="58" t="s">
        <v>41</v>
      </c>
      <c r="H30" s="26" t="s">
        <v>44</v>
      </c>
    </row>
    <row r="31" spans="1:8" x14ac:dyDescent="0.25">
      <c r="A31" s="25" t="s">
        <v>9</v>
      </c>
      <c r="B31" s="25">
        <v>3</v>
      </c>
      <c r="C31" s="25">
        <v>0</v>
      </c>
      <c r="D31" s="25">
        <v>1</v>
      </c>
      <c r="E31" s="59" t="s">
        <v>41</v>
      </c>
      <c r="F31" s="59" t="s">
        <v>94</v>
      </c>
      <c r="G31" s="59" t="s">
        <v>41</v>
      </c>
      <c r="H31" s="25" t="s">
        <v>44</v>
      </c>
    </row>
    <row r="32" spans="1:8" x14ac:dyDescent="0.25">
      <c r="A32" s="26" t="s">
        <v>9</v>
      </c>
      <c r="B32" s="26">
        <v>3</v>
      </c>
      <c r="C32" s="26">
        <v>0</v>
      </c>
      <c r="D32" s="26">
        <v>1</v>
      </c>
      <c r="E32" s="58" t="s">
        <v>41</v>
      </c>
      <c r="F32" s="58" t="s">
        <v>95</v>
      </c>
      <c r="G32" s="58" t="s">
        <v>41</v>
      </c>
      <c r="H32" s="26" t="s">
        <v>44</v>
      </c>
    </row>
    <row r="33" spans="1:8" x14ac:dyDescent="0.25">
      <c r="A33" s="25" t="s">
        <v>9</v>
      </c>
      <c r="B33" s="25">
        <v>3</v>
      </c>
      <c r="C33" s="25">
        <v>0</v>
      </c>
      <c r="D33" s="25">
        <v>1</v>
      </c>
      <c r="E33" s="59" t="s">
        <v>41</v>
      </c>
      <c r="F33" s="59" t="s">
        <v>96</v>
      </c>
      <c r="G33" s="59" t="s">
        <v>41</v>
      </c>
      <c r="H33" s="25" t="s">
        <v>44</v>
      </c>
    </row>
    <row r="34" spans="1:8" x14ac:dyDescent="0.25">
      <c r="A34" s="26" t="s">
        <v>9</v>
      </c>
      <c r="B34" s="26">
        <v>3</v>
      </c>
      <c r="C34" s="26">
        <v>0</v>
      </c>
      <c r="D34" s="26">
        <v>1</v>
      </c>
      <c r="E34" s="58" t="s">
        <v>41</v>
      </c>
      <c r="F34" s="58" t="s">
        <v>97</v>
      </c>
      <c r="G34" s="58" t="s">
        <v>41</v>
      </c>
      <c r="H34" s="26" t="s">
        <v>44</v>
      </c>
    </row>
    <row r="35" spans="1:8" x14ac:dyDescent="0.25">
      <c r="A35" s="25" t="s">
        <v>9</v>
      </c>
      <c r="B35" s="25">
        <v>3</v>
      </c>
      <c r="C35" s="25">
        <v>0</v>
      </c>
      <c r="D35" s="25">
        <v>1</v>
      </c>
      <c r="E35" s="59" t="s">
        <v>41</v>
      </c>
      <c r="F35" s="59" t="s">
        <v>98</v>
      </c>
      <c r="G35" s="59" t="s">
        <v>41</v>
      </c>
      <c r="H35" s="25" t="s">
        <v>44</v>
      </c>
    </row>
    <row r="36" spans="1:8" x14ac:dyDescent="0.25">
      <c r="A36" s="26" t="s">
        <v>9</v>
      </c>
      <c r="B36" s="26">
        <v>3</v>
      </c>
      <c r="C36" s="26">
        <v>0</v>
      </c>
      <c r="D36" s="26">
        <v>1</v>
      </c>
      <c r="E36" s="58" t="s">
        <v>41</v>
      </c>
      <c r="F36" s="58" t="s">
        <v>99</v>
      </c>
      <c r="G36" s="58" t="s">
        <v>41</v>
      </c>
      <c r="H36" s="26" t="s">
        <v>44</v>
      </c>
    </row>
    <row r="37" spans="1:8" x14ac:dyDescent="0.25">
      <c r="A37" s="25" t="s">
        <v>9</v>
      </c>
      <c r="B37" s="25">
        <v>3</v>
      </c>
      <c r="C37" s="25">
        <v>0</v>
      </c>
      <c r="D37" s="25">
        <v>1</v>
      </c>
      <c r="E37" s="59" t="s">
        <v>41</v>
      </c>
      <c r="F37" s="59" t="s">
        <v>67</v>
      </c>
      <c r="G37" s="59" t="s">
        <v>41</v>
      </c>
      <c r="H37" s="25" t="s">
        <v>50</v>
      </c>
    </row>
    <row r="38" spans="1:8" x14ac:dyDescent="0.25">
      <c r="A38" s="26" t="s">
        <v>9</v>
      </c>
      <c r="B38" s="26">
        <v>3</v>
      </c>
      <c r="C38" s="26">
        <v>0</v>
      </c>
      <c r="D38" s="26">
        <v>1</v>
      </c>
      <c r="E38" s="58" t="s">
        <v>41</v>
      </c>
      <c r="F38" s="58" t="s">
        <v>68</v>
      </c>
      <c r="G38" s="58" t="s">
        <v>41</v>
      </c>
      <c r="H38" s="26" t="s">
        <v>50</v>
      </c>
    </row>
    <row r="39" spans="1:8" x14ac:dyDescent="0.25">
      <c r="A39" s="25" t="s">
        <v>9</v>
      </c>
      <c r="B39" s="25">
        <v>3</v>
      </c>
      <c r="C39" s="25">
        <v>0</v>
      </c>
      <c r="D39" s="25">
        <v>1</v>
      </c>
      <c r="E39" s="59" t="s">
        <v>41</v>
      </c>
      <c r="F39" s="59" t="s">
        <v>78</v>
      </c>
      <c r="G39" s="59" t="s">
        <v>41</v>
      </c>
      <c r="H39" s="25" t="s">
        <v>50</v>
      </c>
    </row>
    <row r="40" spans="1:8" x14ac:dyDescent="0.25">
      <c r="A40" s="26" t="s">
        <v>9</v>
      </c>
      <c r="B40" s="26">
        <v>3</v>
      </c>
      <c r="C40" s="26">
        <v>0</v>
      </c>
      <c r="D40" s="26">
        <v>1</v>
      </c>
      <c r="E40" s="58" t="s">
        <v>41</v>
      </c>
      <c r="F40" s="58" t="s">
        <v>79</v>
      </c>
      <c r="G40" s="58" t="s">
        <v>41</v>
      </c>
      <c r="H40" s="26" t="s">
        <v>50</v>
      </c>
    </row>
    <row r="41" spans="1:8" x14ac:dyDescent="0.25">
      <c r="A41" s="25" t="s">
        <v>9</v>
      </c>
      <c r="B41" s="25">
        <v>3</v>
      </c>
      <c r="C41" s="25">
        <v>0</v>
      </c>
      <c r="D41" s="25">
        <v>1</v>
      </c>
      <c r="E41" s="59" t="s">
        <v>41</v>
      </c>
      <c r="F41" s="59" t="s">
        <v>80</v>
      </c>
      <c r="G41" s="59" t="s">
        <v>41</v>
      </c>
      <c r="H41" s="25" t="s">
        <v>50</v>
      </c>
    </row>
    <row r="42" spans="1:8" x14ac:dyDescent="0.25">
      <c r="A42" s="26" t="s">
        <v>9</v>
      </c>
      <c r="B42" s="26">
        <v>3</v>
      </c>
      <c r="C42" s="26">
        <v>0</v>
      </c>
      <c r="D42" s="26">
        <v>1</v>
      </c>
      <c r="E42" s="58" t="s">
        <v>41</v>
      </c>
      <c r="F42" s="58" t="s">
        <v>81</v>
      </c>
      <c r="G42" s="58" t="s">
        <v>41</v>
      </c>
      <c r="H42" s="26" t="s">
        <v>50</v>
      </c>
    </row>
    <row r="43" spans="1:8" x14ac:dyDescent="0.25">
      <c r="A43" s="25" t="s">
        <v>9</v>
      </c>
      <c r="B43" s="25">
        <v>3</v>
      </c>
      <c r="C43" s="25">
        <v>0</v>
      </c>
      <c r="D43" s="25">
        <v>1</v>
      </c>
      <c r="E43" s="59" t="s">
        <v>41</v>
      </c>
      <c r="F43" s="59" t="s">
        <v>82</v>
      </c>
      <c r="G43" s="59" t="s">
        <v>41</v>
      </c>
      <c r="H43" s="25" t="s">
        <v>50</v>
      </c>
    </row>
    <row r="44" spans="1:8" x14ac:dyDescent="0.25">
      <c r="A44" s="26" t="s">
        <v>9</v>
      </c>
      <c r="B44" s="26">
        <v>3</v>
      </c>
      <c r="C44" s="26">
        <v>0</v>
      </c>
      <c r="D44" s="26">
        <v>1</v>
      </c>
      <c r="E44" s="58" t="s">
        <v>41</v>
      </c>
      <c r="F44" s="58" t="s">
        <v>83</v>
      </c>
      <c r="G44" s="58" t="s">
        <v>41</v>
      </c>
      <c r="H44" s="26" t="s">
        <v>50</v>
      </c>
    </row>
    <row r="45" spans="1:8" x14ac:dyDescent="0.25">
      <c r="A45" s="25" t="s">
        <v>9</v>
      </c>
      <c r="B45" s="25">
        <v>3</v>
      </c>
      <c r="C45" s="25">
        <v>0</v>
      </c>
      <c r="D45" s="25">
        <v>1</v>
      </c>
      <c r="E45" s="59" t="s">
        <v>41</v>
      </c>
      <c r="F45" s="59" t="s">
        <v>84</v>
      </c>
      <c r="G45" s="59" t="s">
        <v>41</v>
      </c>
      <c r="H45" s="25" t="s">
        <v>50</v>
      </c>
    </row>
    <row r="46" spans="1:8" x14ac:dyDescent="0.25">
      <c r="A46" s="26" t="s">
        <v>9</v>
      </c>
      <c r="B46" s="26">
        <v>3</v>
      </c>
      <c r="C46" s="26">
        <v>0</v>
      </c>
      <c r="D46" s="26">
        <v>1</v>
      </c>
      <c r="E46" s="58" t="s">
        <v>41</v>
      </c>
      <c r="F46" s="58" t="s">
        <v>85</v>
      </c>
      <c r="G46" s="58" t="s">
        <v>41</v>
      </c>
      <c r="H46" s="26" t="s">
        <v>50</v>
      </c>
    </row>
    <row r="47" spans="1:8" x14ac:dyDescent="0.25">
      <c r="A47" s="25" t="s">
        <v>9</v>
      </c>
      <c r="B47" s="25">
        <v>3</v>
      </c>
      <c r="C47" s="25">
        <v>0</v>
      </c>
      <c r="D47" s="25">
        <v>1</v>
      </c>
      <c r="E47" s="59" t="s">
        <v>41</v>
      </c>
      <c r="F47" s="59" t="s">
        <v>86</v>
      </c>
      <c r="G47" s="59" t="s">
        <v>41</v>
      </c>
      <c r="H47" s="25" t="s">
        <v>50</v>
      </c>
    </row>
    <row r="48" spans="1:8" x14ac:dyDescent="0.25">
      <c r="A48" s="26" t="s">
        <v>9</v>
      </c>
      <c r="B48" s="26">
        <v>4</v>
      </c>
      <c r="C48" s="26">
        <v>0</v>
      </c>
      <c r="D48" s="26">
        <v>1</v>
      </c>
      <c r="E48" s="58" t="s">
        <v>41</v>
      </c>
      <c r="F48" s="58" t="s">
        <v>57</v>
      </c>
      <c r="G48" s="58" t="s">
        <v>41</v>
      </c>
      <c r="H48" s="26" t="s">
        <v>65</v>
      </c>
    </row>
    <row r="49" spans="1:8" x14ac:dyDescent="0.25">
      <c r="A49" s="25" t="s">
        <v>9</v>
      </c>
      <c r="B49" s="25">
        <v>4</v>
      </c>
      <c r="C49" s="25">
        <v>0</v>
      </c>
      <c r="D49" s="25">
        <v>1</v>
      </c>
      <c r="E49" s="59" t="s">
        <v>41</v>
      </c>
      <c r="F49" s="59" t="s">
        <v>58</v>
      </c>
      <c r="G49" s="59" t="s">
        <v>41</v>
      </c>
      <c r="H49" s="25" t="s">
        <v>65</v>
      </c>
    </row>
    <row r="50" spans="1:8" x14ac:dyDescent="0.25">
      <c r="A50" s="26" t="s">
        <v>9</v>
      </c>
      <c r="B50" s="26">
        <v>4</v>
      </c>
      <c r="C50" s="26">
        <v>0</v>
      </c>
      <c r="D50" s="26">
        <v>1</v>
      </c>
      <c r="E50" s="58" t="s">
        <v>41</v>
      </c>
      <c r="F50" s="58" t="s">
        <v>59</v>
      </c>
      <c r="G50" s="58" t="s">
        <v>41</v>
      </c>
      <c r="H50" s="26" t="s">
        <v>65</v>
      </c>
    </row>
    <row r="51" spans="1:8" x14ac:dyDescent="0.25">
      <c r="A51" s="25" t="s">
        <v>9</v>
      </c>
      <c r="B51" s="25">
        <v>4</v>
      </c>
      <c r="C51" s="25">
        <v>0</v>
      </c>
      <c r="D51" s="25">
        <v>1</v>
      </c>
      <c r="E51" s="59" t="s">
        <v>41</v>
      </c>
      <c r="F51" s="59" t="s">
        <v>60</v>
      </c>
      <c r="G51" s="59" t="s">
        <v>41</v>
      </c>
      <c r="H51" s="25" t="s">
        <v>65</v>
      </c>
    </row>
    <row r="52" spans="1:8" x14ac:dyDescent="0.25">
      <c r="A52" s="26" t="s">
        <v>9</v>
      </c>
      <c r="B52" s="26">
        <v>4</v>
      </c>
      <c r="C52" s="26">
        <v>0</v>
      </c>
      <c r="D52" s="26">
        <v>1</v>
      </c>
      <c r="E52" s="58" t="s">
        <v>41</v>
      </c>
      <c r="F52" s="58" t="s">
        <v>61</v>
      </c>
      <c r="G52" s="58" t="s">
        <v>41</v>
      </c>
      <c r="H52" s="26" t="s">
        <v>65</v>
      </c>
    </row>
    <row r="53" spans="1:8" x14ac:dyDescent="0.25">
      <c r="A53" s="25" t="s">
        <v>9</v>
      </c>
      <c r="B53" s="25">
        <v>4</v>
      </c>
      <c r="C53" s="25">
        <v>0</v>
      </c>
      <c r="D53" s="25">
        <v>1</v>
      </c>
      <c r="E53" s="59" t="s">
        <v>41</v>
      </c>
      <c r="F53" s="59" t="s">
        <v>62</v>
      </c>
      <c r="G53" s="59" t="s">
        <v>41</v>
      </c>
      <c r="H53" s="25" t="s">
        <v>65</v>
      </c>
    </row>
    <row r="54" spans="1:8" x14ac:dyDescent="0.25">
      <c r="A54" s="26" t="s">
        <v>9</v>
      </c>
      <c r="B54" s="26">
        <v>4</v>
      </c>
      <c r="C54" s="26">
        <v>0</v>
      </c>
      <c r="D54" s="26">
        <v>1</v>
      </c>
      <c r="E54" s="58" t="s">
        <v>41</v>
      </c>
      <c r="F54" s="58" t="s">
        <v>63</v>
      </c>
      <c r="G54" s="58" t="s">
        <v>41</v>
      </c>
      <c r="H54" s="26" t="s">
        <v>65</v>
      </c>
    </row>
    <row r="55" spans="1:8" x14ac:dyDescent="0.25">
      <c r="A55" s="25" t="s">
        <v>9</v>
      </c>
      <c r="B55" s="25">
        <v>4</v>
      </c>
      <c r="C55" s="25">
        <v>0</v>
      </c>
      <c r="D55" s="25">
        <v>1</v>
      </c>
      <c r="E55" s="59" t="s">
        <v>41</v>
      </c>
      <c r="F55" s="59" t="s">
        <v>64</v>
      </c>
      <c r="G55" s="59" t="s">
        <v>41</v>
      </c>
      <c r="H55" s="25" t="s">
        <v>65</v>
      </c>
    </row>
    <row r="56" spans="1:8" x14ac:dyDescent="0.25">
      <c r="A56" s="26" t="s">
        <v>9</v>
      </c>
      <c r="B56" s="26">
        <v>4</v>
      </c>
      <c r="C56" s="26">
        <v>0</v>
      </c>
      <c r="D56" s="26">
        <v>1</v>
      </c>
      <c r="E56" s="58" t="s">
        <v>41</v>
      </c>
      <c r="F56" s="58" t="s">
        <v>47</v>
      </c>
      <c r="G56" s="58" t="s">
        <v>41</v>
      </c>
      <c r="H56" s="26" t="s">
        <v>44</v>
      </c>
    </row>
    <row r="57" spans="1:8" x14ac:dyDescent="0.25">
      <c r="A57" s="25" t="s">
        <v>9</v>
      </c>
      <c r="B57" s="25">
        <v>4</v>
      </c>
      <c r="C57" s="25">
        <v>0</v>
      </c>
      <c r="D57" s="25">
        <v>1</v>
      </c>
      <c r="E57" s="59" t="s">
        <v>41</v>
      </c>
      <c r="F57" s="59" t="s">
        <v>69</v>
      </c>
      <c r="G57" s="59" t="s">
        <v>41</v>
      </c>
      <c r="H57" s="25" t="s">
        <v>44</v>
      </c>
    </row>
    <row r="58" spans="1:8" x14ac:dyDescent="0.25">
      <c r="A58" s="26" t="s">
        <v>9</v>
      </c>
      <c r="B58" s="26">
        <v>4</v>
      </c>
      <c r="C58" s="26">
        <v>0</v>
      </c>
      <c r="D58" s="26">
        <v>1</v>
      </c>
      <c r="E58" s="58" t="s">
        <v>41</v>
      </c>
      <c r="F58" s="58" t="s">
        <v>49</v>
      </c>
      <c r="G58" s="58" t="s">
        <v>41</v>
      </c>
      <c r="H58" s="26" t="s">
        <v>50</v>
      </c>
    </row>
    <row r="59" spans="1:8" x14ac:dyDescent="0.25">
      <c r="A59" s="25" t="s">
        <v>9</v>
      </c>
      <c r="B59" s="25">
        <v>4</v>
      </c>
      <c r="C59" s="25">
        <v>0</v>
      </c>
      <c r="D59" s="25">
        <v>1</v>
      </c>
      <c r="E59" s="59" t="s">
        <v>41</v>
      </c>
      <c r="F59" s="59" t="s">
        <v>51</v>
      </c>
      <c r="G59" s="59" t="s">
        <v>41</v>
      </c>
      <c r="H59" s="25" t="s">
        <v>50</v>
      </c>
    </row>
    <row r="60" spans="1:8" x14ac:dyDescent="0.25">
      <c r="A60" s="26" t="s">
        <v>9</v>
      </c>
      <c r="B60" s="26">
        <v>4</v>
      </c>
      <c r="C60" s="26">
        <v>0</v>
      </c>
      <c r="D60" s="26">
        <v>1</v>
      </c>
      <c r="E60" s="58" t="s">
        <v>41</v>
      </c>
      <c r="F60" s="58" t="s">
        <v>55</v>
      </c>
      <c r="G60" s="58" t="s">
        <v>41</v>
      </c>
      <c r="H60" s="26" t="s">
        <v>50</v>
      </c>
    </row>
    <row r="61" spans="1:8" x14ac:dyDescent="0.25">
      <c r="A61" s="25" t="s">
        <v>9</v>
      </c>
      <c r="B61" s="25">
        <v>4</v>
      </c>
      <c r="C61" s="25">
        <v>0</v>
      </c>
      <c r="D61" s="25">
        <v>1</v>
      </c>
      <c r="E61" s="59" t="s">
        <v>41</v>
      </c>
      <c r="F61" s="59" t="s">
        <v>56</v>
      </c>
      <c r="G61" s="59" t="s">
        <v>41</v>
      </c>
      <c r="H61" s="25" t="s">
        <v>50</v>
      </c>
    </row>
  </sheetData>
  <autoFilter ref="A11:H61">
    <sortState ref="A12:H61">
      <sortCondition ref="B11:B61"/>
    </sortState>
  </autoFilter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2019-04-02T14:11:19Z</dcterms:modified>
</cp:coreProperties>
</file>